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ileyedelstein/Desktop/NatE MESA/NatE MESA June 2025/Editable Source/Source Data/Source Data 1/"/>
    </mc:Choice>
  </mc:AlternateContent>
  <xr:revisionPtr revIDLastSave="0" documentId="8_{E48FF020-88C6-AE45-83DD-334F31AE8A21}" xr6:coauthVersionLast="47" xr6:coauthVersionMax="47" xr10:uidLastSave="{00000000-0000-0000-0000-000000000000}"/>
  <bookViews>
    <workbookView xWindow="11000" yWindow="1500" windowWidth="17420" windowHeight="15620" xr2:uid="{87ABC65C-482B-5847-A3B6-851F25209CC6}"/>
  </bookViews>
  <sheets>
    <sheet name="S5b" sheetId="1" r:id="rId1"/>
    <sheet name="S5d" sheetId="2" r:id="rId2"/>
    <sheet name="S5g" sheetId="3" r:id="rId3"/>
    <sheet name="S5h" sheetId="4" r:id="rId4"/>
    <sheet name="S5i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5" l="1"/>
  <c r="C10" i="5"/>
  <c r="D10" i="5"/>
  <c r="E10" i="5"/>
  <c r="F10" i="5"/>
  <c r="F13" i="5" s="1"/>
  <c r="G10" i="5"/>
  <c r="G13" i="5" s="1"/>
  <c r="H10" i="5"/>
  <c r="H13" i="5" s="1"/>
  <c r="I10" i="5"/>
  <c r="I13" i="5" s="1"/>
  <c r="J10" i="5"/>
  <c r="K10" i="5"/>
  <c r="L10" i="5"/>
  <c r="M10" i="5"/>
  <c r="N10" i="5"/>
  <c r="N13" i="5" s="1"/>
  <c r="O10" i="5"/>
  <c r="O13" i="5" s="1"/>
  <c r="P10" i="5"/>
  <c r="P13" i="5" s="1"/>
  <c r="Q10" i="5"/>
  <c r="Q13" i="5" s="1"/>
  <c r="R10" i="5"/>
  <c r="S10" i="5"/>
  <c r="T10" i="5"/>
  <c r="U10" i="5"/>
  <c r="V10" i="5"/>
  <c r="V13" i="5" s="1"/>
  <c r="W10" i="5"/>
  <c r="W13" i="5" s="1"/>
  <c r="X10" i="5"/>
  <c r="X13" i="5" s="1"/>
  <c r="Y10" i="5"/>
  <c r="Y13" i="5" s="1"/>
  <c r="Z10" i="5"/>
  <c r="AA10" i="5"/>
  <c r="AB10" i="5"/>
  <c r="AC10" i="5"/>
  <c r="AD10" i="5"/>
  <c r="AD13" i="5" s="1"/>
  <c r="AE10" i="5"/>
  <c r="AE13" i="5" s="1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B13" i="5"/>
  <c r="B16" i="5" s="1"/>
  <c r="C13" i="5"/>
  <c r="C16" i="5" s="1"/>
  <c r="D13" i="5"/>
  <c r="D16" i="5" s="1"/>
  <c r="E13" i="5"/>
  <c r="E14" i="5" s="1"/>
  <c r="J13" i="5"/>
  <c r="K13" i="5"/>
  <c r="K16" i="5" s="1"/>
  <c r="L13" i="5"/>
  <c r="L16" i="5" s="1"/>
  <c r="M13" i="5"/>
  <c r="M14" i="5" s="1"/>
  <c r="R13" i="5"/>
  <c r="S13" i="5"/>
  <c r="T13" i="5"/>
  <c r="T16" i="5" s="1"/>
  <c r="U13" i="5"/>
  <c r="U16" i="5" s="1"/>
  <c r="Z13" i="5"/>
  <c r="Z16" i="5" s="1"/>
  <c r="AA13" i="5"/>
  <c r="AA14" i="5" s="1"/>
  <c r="AB13" i="5"/>
  <c r="AB16" i="5" s="1"/>
  <c r="AC13" i="5"/>
  <c r="AC16" i="5" s="1"/>
  <c r="B40" i="5"/>
  <c r="B43" i="5" s="1"/>
  <c r="C40" i="5"/>
  <c r="C43" i="5" s="1"/>
  <c r="D40" i="5"/>
  <c r="E40" i="5"/>
  <c r="F40" i="5"/>
  <c r="G40" i="5"/>
  <c r="H40" i="5"/>
  <c r="H43" i="5" s="1"/>
  <c r="I40" i="5"/>
  <c r="I43" i="5" s="1"/>
  <c r="J40" i="5"/>
  <c r="J43" i="5" s="1"/>
  <c r="K40" i="5"/>
  <c r="K43" i="5" s="1"/>
  <c r="L40" i="5"/>
  <c r="M40" i="5"/>
  <c r="N40" i="5"/>
  <c r="O40" i="5"/>
  <c r="P40" i="5"/>
  <c r="P43" i="5" s="1"/>
  <c r="Q40" i="5"/>
  <c r="Q43" i="5" s="1"/>
  <c r="R40" i="5"/>
  <c r="R43" i="5" s="1"/>
  <c r="S40" i="5"/>
  <c r="S43" i="5" s="1"/>
  <c r="T40" i="5"/>
  <c r="U40" i="5"/>
  <c r="V40" i="5"/>
  <c r="W40" i="5"/>
  <c r="X40" i="5"/>
  <c r="X43" i="5" s="1"/>
  <c r="Y40" i="5"/>
  <c r="Y43" i="5" s="1"/>
  <c r="Z40" i="5"/>
  <c r="Z43" i="5" s="1"/>
  <c r="AA40" i="5"/>
  <c r="AA43" i="5" s="1"/>
  <c r="AB40" i="5"/>
  <c r="AC40" i="5"/>
  <c r="AD40" i="5"/>
  <c r="AE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D43" i="5"/>
  <c r="E43" i="5"/>
  <c r="E46" i="5" s="1"/>
  <c r="F43" i="5"/>
  <c r="F46" i="5" s="1"/>
  <c r="G43" i="5"/>
  <c r="G44" i="5" s="1"/>
  <c r="L43" i="5"/>
  <c r="M43" i="5"/>
  <c r="M46" i="5" s="1"/>
  <c r="N43" i="5"/>
  <c r="N46" i="5" s="1"/>
  <c r="O43" i="5"/>
  <c r="O46" i="5" s="1"/>
  <c r="T43" i="5"/>
  <c r="T46" i="5" s="1"/>
  <c r="U43" i="5"/>
  <c r="U44" i="5" s="1"/>
  <c r="V43" i="5"/>
  <c r="V44" i="5" s="1"/>
  <c r="W43" i="5"/>
  <c r="W46" i="5" s="1"/>
  <c r="AB43" i="5"/>
  <c r="AB46" i="5" s="1"/>
  <c r="AC43" i="5"/>
  <c r="AC46" i="5" s="1"/>
  <c r="AD43" i="5"/>
  <c r="AD46" i="5" s="1"/>
  <c r="AE43" i="5"/>
  <c r="AE46" i="5" s="1"/>
  <c r="B16" i="4"/>
  <c r="C16" i="4"/>
  <c r="D16" i="4"/>
  <c r="D19" i="4" s="1"/>
  <c r="E16" i="4"/>
  <c r="E19" i="4" s="1"/>
  <c r="F16" i="4"/>
  <c r="F19" i="4" s="1"/>
  <c r="G16" i="4"/>
  <c r="G19" i="4" s="1"/>
  <c r="H16" i="4"/>
  <c r="H19" i="4" s="1"/>
  <c r="I16" i="4"/>
  <c r="I19" i="4" s="1"/>
  <c r="J16" i="4"/>
  <c r="K16" i="4"/>
  <c r="L16" i="4"/>
  <c r="L19" i="4" s="1"/>
  <c r="M16" i="4"/>
  <c r="N16" i="4"/>
  <c r="N19" i="4" s="1"/>
  <c r="O16" i="4"/>
  <c r="O19" i="4" s="1"/>
  <c r="P16" i="4"/>
  <c r="P19" i="4" s="1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B19" i="4"/>
  <c r="B22" i="4" s="1"/>
  <c r="C19" i="4"/>
  <c r="C22" i="4" s="1"/>
  <c r="J19" i="4"/>
  <c r="K19" i="4"/>
  <c r="K22" i="4" s="1"/>
  <c r="M19" i="4"/>
  <c r="M20" i="4" s="1"/>
  <c r="K20" i="4"/>
  <c r="M22" i="4"/>
  <c r="B8" i="3"/>
  <c r="C8" i="3"/>
  <c r="D8" i="3"/>
  <c r="D11" i="3" s="1"/>
  <c r="D14" i="3" s="1"/>
  <c r="E8" i="3"/>
  <c r="F8" i="3"/>
  <c r="G8" i="3"/>
  <c r="H8" i="3"/>
  <c r="I8" i="3"/>
  <c r="J8" i="3"/>
  <c r="K8" i="3"/>
  <c r="L8" i="3"/>
  <c r="M8" i="3"/>
  <c r="N8" i="3"/>
  <c r="O8" i="3"/>
  <c r="P8" i="3"/>
  <c r="Q8" i="3"/>
  <c r="B9" i="3"/>
  <c r="C9" i="3"/>
  <c r="D9" i="3"/>
  <c r="E9" i="3"/>
  <c r="E12" i="3" s="1"/>
  <c r="E15" i="3" s="1"/>
  <c r="F9" i="3"/>
  <c r="F12" i="3" s="1"/>
  <c r="F15" i="3" s="1"/>
  <c r="G9" i="3"/>
  <c r="H9" i="3"/>
  <c r="H12" i="3" s="1"/>
  <c r="H15" i="3" s="1"/>
  <c r="I9" i="3"/>
  <c r="J9" i="3"/>
  <c r="K9" i="3"/>
  <c r="L9" i="3"/>
  <c r="M9" i="3"/>
  <c r="N9" i="3"/>
  <c r="O9" i="3"/>
  <c r="P9" i="3"/>
  <c r="Q9" i="3"/>
  <c r="C11" i="3"/>
  <c r="E11" i="3"/>
  <c r="F11" i="3"/>
  <c r="G11" i="3"/>
  <c r="H11" i="3"/>
  <c r="I11" i="3"/>
  <c r="I14" i="3" s="1"/>
  <c r="K11" i="3"/>
  <c r="L11" i="3"/>
  <c r="M11" i="3"/>
  <c r="N11" i="3"/>
  <c r="O11" i="3"/>
  <c r="P11" i="3"/>
  <c r="Q11" i="3"/>
  <c r="D12" i="3"/>
  <c r="G12" i="3"/>
  <c r="I12" i="3"/>
  <c r="L12" i="3"/>
  <c r="M12" i="3"/>
  <c r="N12" i="3"/>
  <c r="O12" i="3"/>
  <c r="P12" i="3"/>
  <c r="Q12" i="3"/>
  <c r="C14" i="3"/>
  <c r="E14" i="3"/>
  <c r="F14" i="3"/>
  <c r="G14" i="3"/>
  <c r="H14" i="3"/>
  <c r="K14" i="3"/>
  <c r="L14" i="3"/>
  <c r="M14" i="3"/>
  <c r="N14" i="3"/>
  <c r="O14" i="3"/>
  <c r="P14" i="3"/>
  <c r="Q14" i="3"/>
  <c r="Q15" i="3" s="1"/>
  <c r="G15" i="3"/>
  <c r="L15" i="3"/>
  <c r="M15" i="3"/>
  <c r="N15" i="3"/>
  <c r="O15" i="3"/>
  <c r="P15" i="3"/>
  <c r="F17" i="3"/>
  <c r="G17" i="3"/>
  <c r="H17" i="3"/>
  <c r="N17" i="3"/>
  <c r="O17" i="3"/>
  <c r="P17" i="3"/>
  <c r="Q17" i="3"/>
  <c r="C21" i="3"/>
  <c r="B11" i="3" s="1"/>
  <c r="B14" i="3" s="1"/>
  <c r="D21" i="3"/>
  <c r="B12" i="3" s="1"/>
  <c r="B7" i="2"/>
  <c r="C7" i="2"/>
  <c r="D7" i="2"/>
  <c r="E7" i="2"/>
  <c r="F7" i="2"/>
  <c r="F10" i="2" s="1"/>
  <c r="G7" i="2"/>
  <c r="G10" i="2" s="1"/>
  <c r="H7" i="2"/>
  <c r="H10" i="2" s="1"/>
  <c r="I7" i="2"/>
  <c r="I10" i="2" s="1"/>
  <c r="J7" i="2"/>
  <c r="K7" i="2"/>
  <c r="B8" i="2"/>
  <c r="C8" i="2"/>
  <c r="D8" i="2"/>
  <c r="E8" i="2"/>
  <c r="F8" i="2"/>
  <c r="G8" i="2"/>
  <c r="H8" i="2"/>
  <c r="I8" i="2"/>
  <c r="J8" i="2"/>
  <c r="K8" i="2"/>
  <c r="B10" i="2"/>
  <c r="B13" i="2" s="1"/>
  <c r="C10" i="2"/>
  <c r="C13" i="2" s="1"/>
  <c r="D10" i="2"/>
  <c r="D11" i="2" s="1"/>
  <c r="E10" i="2"/>
  <c r="E11" i="2" s="1"/>
  <c r="J10" i="2"/>
  <c r="K10" i="2"/>
  <c r="B11" i="2"/>
  <c r="C11" i="2"/>
  <c r="J11" i="2"/>
  <c r="K11" i="2"/>
  <c r="B13" i="1"/>
  <c r="C13" i="1"/>
  <c r="C18" i="1" s="1"/>
  <c r="D13" i="1"/>
  <c r="D17" i="1" s="1"/>
  <c r="E13" i="1"/>
  <c r="E17" i="1" s="1"/>
  <c r="F13" i="1"/>
  <c r="F17" i="1" s="1"/>
  <c r="G13" i="1"/>
  <c r="G17" i="1" s="1"/>
  <c r="H13" i="1"/>
  <c r="H17" i="1" s="1"/>
  <c r="I13" i="1"/>
  <c r="I17" i="1" s="1"/>
  <c r="J13" i="1"/>
  <c r="K13" i="1"/>
  <c r="B14" i="1"/>
  <c r="B18" i="1" s="1"/>
  <c r="C14" i="1"/>
  <c r="D14" i="1"/>
  <c r="E14" i="1"/>
  <c r="E18" i="1" s="1"/>
  <c r="F14" i="1"/>
  <c r="F18" i="1" s="1"/>
  <c r="G14" i="1"/>
  <c r="G18" i="1" s="1"/>
  <c r="H14" i="1"/>
  <c r="I14" i="1"/>
  <c r="J14" i="1"/>
  <c r="J18" i="1" s="1"/>
  <c r="K14" i="1"/>
  <c r="K18" i="1" s="1"/>
  <c r="B15" i="1"/>
  <c r="C15" i="1"/>
  <c r="D15" i="1"/>
  <c r="E15" i="1"/>
  <c r="F15" i="1"/>
  <c r="G15" i="1"/>
  <c r="H15" i="1"/>
  <c r="I15" i="1"/>
  <c r="J15" i="1"/>
  <c r="K15" i="1"/>
  <c r="B17" i="1"/>
  <c r="C17" i="1"/>
  <c r="J17" i="1"/>
  <c r="K17" i="1"/>
  <c r="H18" i="1"/>
  <c r="I18" i="1"/>
  <c r="Y14" i="5" l="1"/>
  <c r="Y16" i="5"/>
  <c r="Q16" i="5"/>
  <c r="Q14" i="5"/>
  <c r="I14" i="5"/>
  <c r="I16" i="5"/>
  <c r="X14" i="5"/>
  <c r="X16" i="5"/>
  <c r="P14" i="5"/>
  <c r="P16" i="5"/>
  <c r="H14" i="5"/>
  <c r="H16" i="5"/>
  <c r="AA44" i="5"/>
  <c r="AA46" i="5"/>
  <c r="S44" i="5"/>
  <c r="S46" i="5"/>
  <c r="K46" i="5"/>
  <c r="K44" i="5"/>
  <c r="C44" i="5"/>
  <c r="C46" i="5"/>
  <c r="S16" i="5"/>
  <c r="AE16" i="5"/>
  <c r="AE14" i="5"/>
  <c r="W14" i="5"/>
  <c r="W16" i="5"/>
  <c r="O16" i="5"/>
  <c r="O14" i="5"/>
  <c r="G16" i="5"/>
  <c r="G14" i="5"/>
  <c r="L46" i="5"/>
  <c r="Z44" i="5"/>
  <c r="Z46" i="5"/>
  <c r="R44" i="5"/>
  <c r="R46" i="5"/>
  <c r="J44" i="5"/>
  <c r="J46" i="5"/>
  <c r="B44" i="5"/>
  <c r="B46" i="5"/>
  <c r="R16" i="5"/>
  <c r="AD16" i="5"/>
  <c r="AD14" i="5"/>
  <c r="V16" i="5"/>
  <c r="V14" i="5"/>
  <c r="N16" i="5"/>
  <c r="N14" i="5"/>
  <c r="F14" i="5"/>
  <c r="F16" i="5"/>
  <c r="Y46" i="5"/>
  <c r="Y44" i="5"/>
  <c r="Q46" i="5"/>
  <c r="Q44" i="5"/>
  <c r="I44" i="5"/>
  <c r="I46" i="5"/>
  <c r="X46" i="5"/>
  <c r="X44" i="5"/>
  <c r="P46" i="5"/>
  <c r="P44" i="5"/>
  <c r="H46" i="5"/>
  <c r="H44" i="5"/>
  <c r="D46" i="5"/>
  <c r="J16" i="5"/>
  <c r="W44" i="5"/>
  <c r="AC14" i="5"/>
  <c r="U14" i="5"/>
  <c r="N44" i="5"/>
  <c r="D14" i="5"/>
  <c r="AE44" i="5"/>
  <c r="AD44" i="5"/>
  <c r="F44" i="5"/>
  <c r="AB14" i="5"/>
  <c r="AC44" i="5"/>
  <c r="E44" i="5"/>
  <c r="M16" i="5"/>
  <c r="S14" i="5"/>
  <c r="C14" i="5"/>
  <c r="T14" i="5"/>
  <c r="G46" i="5"/>
  <c r="M44" i="5"/>
  <c r="E16" i="5"/>
  <c r="K14" i="5"/>
  <c r="T44" i="5"/>
  <c r="D44" i="5"/>
  <c r="R14" i="5"/>
  <c r="V46" i="5"/>
  <c r="AB44" i="5"/>
  <c r="L44" i="5"/>
  <c r="J14" i="5"/>
  <c r="U46" i="5"/>
  <c r="AA16" i="5"/>
  <c r="O44" i="5"/>
  <c r="L14" i="5"/>
  <c r="Z14" i="5"/>
  <c r="B14" i="5"/>
  <c r="P22" i="4"/>
  <c r="P20" i="4"/>
  <c r="O22" i="4"/>
  <c r="O20" i="4"/>
  <c r="N22" i="4"/>
  <c r="N20" i="4"/>
  <c r="E20" i="4"/>
  <c r="E22" i="4"/>
  <c r="L22" i="4"/>
  <c r="L20" i="4"/>
  <c r="D20" i="4"/>
  <c r="D22" i="4"/>
  <c r="H22" i="4"/>
  <c r="H20" i="4"/>
  <c r="F22" i="4"/>
  <c r="F20" i="4"/>
  <c r="I22" i="4"/>
  <c r="I20" i="4"/>
  <c r="G22" i="4"/>
  <c r="G20" i="4"/>
  <c r="J22" i="4"/>
  <c r="C20" i="4"/>
  <c r="J20" i="4"/>
  <c r="B20" i="4"/>
  <c r="B15" i="3"/>
  <c r="B17" i="3"/>
  <c r="C17" i="3"/>
  <c r="E17" i="3"/>
  <c r="I15" i="3"/>
  <c r="I17" i="3"/>
  <c r="K15" i="3"/>
  <c r="D15" i="3"/>
  <c r="D17" i="3"/>
  <c r="K12" i="3"/>
  <c r="C12" i="3"/>
  <c r="C15" i="3" s="1"/>
  <c r="J12" i="3"/>
  <c r="J11" i="3"/>
  <c r="J14" i="3" s="1"/>
  <c r="I11" i="2"/>
  <c r="I13" i="2"/>
  <c r="H11" i="2"/>
  <c r="H13" i="2"/>
  <c r="G11" i="2"/>
  <c r="G13" i="2"/>
  <c r="F11" i="2"/>
  <c r="F13" i="2"/>
  <c r="K13" i="2"/>
  <c r="J13" i="2"/>
  <c r="E13" i="2"/>
  <c r="D13" i="2"/>
  <c r="D18" i="1"/>
  <c r="J15" i="3" l="1"/>
  <c r="J17" i="3"/>
  <c r="L17" i="3"/>
  <c r="M17" i="3"/>
  <c r="K17" i="3"/>
</calcChain>
</file>

<file path=xl/sharedStrings.xml><?xml version="1.0" encoding="utf-8"?>
<sst xmlns="http://schemas.openxmlformats.org/spreadsheetml/2006/main" count="334" uniqueCount="89">
  <si>
    <t>Standard Error</t>
  </si>
  <si>
    <t>Average</t>
  </si>
  <si>
    <t>Normalized intensity (mbIL-15 a.u. / endogenous myc a.u.)</t>
  </si>
  <si>
    <t>Band Intensity, endogenous myc (a.u.)</t>
  </si>
  <si>
    <t>Band Intensity, mbIL-15 (a.u.)</t>
  </si>
  <si>
    <t>synTF</t>
  </si>
  <si>
    <t>Filler DNA</t>
  </si>
  <si>
    <t>Co-expressed
IL-10</t>
  </si>
  <si>
    <t>250 ng/mL
IL-10</t>
  </si>
  <si>
    <t>No ligand</t>
  </si>
  <si>
    <t>Treatment</t>
  </si>
  <si>
    <t>L</t>
  </si>
  <si>
    <t>K</t>
  </si>
  <si>
    <t>J</t>
  </si>
  <si>
    <t>I</t>
  </si>
  <si>
    <t>H</t>
  </si>
  <si>
    <t>G</t>
  </si>
  <si>
    <t>D</t>
  </si>
  <si>
    <t>C</t>
  </si>
  <si>
    <t>B</t>
  </si>
  <si>
    <t>A</t>
  </si>
  <si>
    <t>Lane</t>
  </si>
  <si>
    <t>Stable circuit</t>
  </si>
  <si>
    <t>Transfected circuit</t>
  </si>
  <si>
    <t>Sample</t>
  </si>
  <si>
    <t>Error in coefficient for conversion of MFI into MEPTRs</t>
  </si>
  <si>
    <t>Coefficient for conversion of MFI into MEPTRs</t>
  </si>
  <si>
    <t>Fold induction</t>
  </si>
  <si>
    <t>Converted into Molecules of Equivalent PE-TexasRed (MEPTRs, standard error)</t>
  </si>
  <si>
    <t>Converted into Molecules of Equivalent PE-TexasRed (MEPTRs, average)</t>
  </si>
  <si>
    <t>Raw Mean Fluorescence Intensity (MFI), PE-TexasRed</t>
  </si>
  <si>
    <t>Immobilized anti-CD3, soluble anti-CD28</t>
  </si>
  <si>
    <t>Solbule anti-CD3, anti-CD28</t>
  </si>
  <si>
    <t>100 ng/mL PMA</t>
  </si>
  <si>
    <t>25 ng/mL PMA</t>
  </si>
  <si>
    <t>Untreated</t>
  </si>
  <si>
    <t>Jurkats engineered with NFAT reporter</t>
  </si>
  <si>
    <t>Jurkats</t>
  </si>
  <si>
    <t>Cell line</t>
  </si>
  <si>
    <t>Mean</t>
  </si>
  <si>
    <t>Control samples for autofluorescence background subtraction, no ligand</t>
  </si>
  <si>
    <t>Autofluorescence background subtracted data (standard error)</t>
  </si>
  <si>
    <t>Autofluorescence background subtracted data (average)</t>
  </si>
  <si>
    <t>High</t>
  </si>
  <si>
    <t>Medium</t>
  </si>
  <si>
    <t>Low</t>
  </si>
  <si>
    <t>None</t>
  </si>
  <si>
    <t>Natural TF plasmid dose</t>
  </si>
  <si>
    <t>BATF binding sites</t>
  </si>
  <si>
    <t>Tbet palindromic sites</t>
  </si>
  <si>
    <t>cJun dimer binding sites</t>
  </si>
  <si>
    <t>AP-1 binding sites</t>
  </si>
  <si>
    <t>Reporter</t>
  </si>
  <si>
    <t>BATF</t>
  </si>
  <si>
    <t>Tbet</t>
  </si>
  <si>
    <t>cJun</t>
  </si>
  <si>
    <t>Natural TF</t>
  </si>
  <si>
    <t>250 ng/mL IL-10</t>
  </si>
  <si>
    <t>100 ng/mL IL-10</t>
  </si>
  <si>
    <t>IL-10Ra</t>
  </si>
  <si>
    <t>CTEVp TMD</t>
  </si>
  <si>
    <t>CTEVp ECD</t>
  </si>
  <si>
    <t>CTEVp SS</t>
  </si>
  <si>
    <t>IL-10Rb</t>
  </si>
  <si>
    <t>NTEVp TMD</t>
  </si>
  <si>
    <t>NTEVp ECD</t>
  </si>
  <si>
    <t>hCD8a</t>
  </si>
  <si>
    <t>NTEVp SS</t>
  </si>
  <si>
    <t>PiggyBac</t>
  </si>
  <si>
    <t>Transposon type</t>
  </si>
  <si>
    <t>n/a</t>
  </si>
  <si>
    <t>BATF circuit</t>
  </si>
  <si>
    <t>Tbet circuit</t>
  </si>
  <si>
    <t>cJun circuit 2</t>
  </si>
  <si>
    <t>cJun circuit 1</t>
  </si>
  <si>
    <t>Error in coefficient for conversion of MFI into MEFLs, 96h timepoint</t>
  </si>
  <si>
    <t>Coefficient for conversion of MFI into MEFLs, 96h timepoint</t>
  </si>
  <si>
    <t>Error in coefficient for conversion of MFI into MEFLs, 48h timepoint</t>
  </si>
  <si>
    <t>Coefficient for conversion of MFI into MEFLs, 48h timepoint</t>
  </si>
  <si>
    <t>Converted into Molecules of Equivalent Fluorescein (MEFLs, standard error)</t>
  </si>
  <si>
    <t>Converted into Molecules of Equivalent Fluorescein (MEFLs, average)</t>
  </si>
  <si>
    <t>Raw Mean Fluorescence Intensity (MFI), FITC</t>
  </si>
  <si>
    <t>96h</t>
  </si>
  <si>
    <t>48 h</t>
  </si>
  <si>
    <t>Timepoint</t>
  </si>
  <si>
    <t>Error in coefficient for conversion of MFI into MEPTRs, 96h timepoint</t>
  </si>
  <si>
    <t>Coefficient for conversion of MFI into MEPTRs, 96h timepoint</t>
  </si>
  <si>
    <t>Error in coefficient for conversion of MFI into MEPTRs, 48h timepoint</t>
  </si>
  <si>
    <t>Coefficient for conversion of MFI into MEPTRs, 48h timepoint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</si>
</sst>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E+00"/>
    <numFmt numFmtId="165" formatCode="0.000"/>
    <numFmt numFmtId="166" formatCode="0.0"/>
  </numFmts>
  <fonts count="4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/>
    <xf numFmtId="0" fontId="2" fillId="9" borderId="1" xfId="0" applyFont="1" applyFill="1" applyBorder="1" applyAlignment="1">
      <alignment horizontal="center" vertical="center" wrapText="1"/>
    </xf>
    <xf numFmtId="166" fontId="1" fillId="10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6" fontId="1" fillId="4" borderId="2" xfId="0" applyNumberFormat="1" applyFont="1" applyFill="1" applyBorder="1" applyAlignment="1">
      <alignment horizontal="center" vertical="center"/>
    </xf>
    <xf numFmtId="166" fontId="1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45EA-C53B-D64C-A97E-CFE85D857B4E}">
  <dimension ref="A1:O31"/>
  <sheetViews>
    <sheetView tabSelected="1" zoomScale="92" workbookViewId="0">
      <selection activeCell="A44" sqref="A44:XFD44"/>
    </sheetView>
  </sheetViews>
  <sheetFormatPr baseColWidth="10" defaultColWidth="9.1640625" defaultRowHeight="13" x14ac:dyDescent="0.2"/>
  <cols>
    <col min="1" max="1" width="33.5" style="1" customWidth="1"/>
    <col min="2" max="11" width="10.83203125" style="1" customWidth="1"/>
    <col min="12" max="16384" width="9.1640625" style="1"/>
  </cols>
  <sheetData>
    <row r="1" spans="1:15" ht="44" customHeight="1" x14ac:dyDescent="0.2">
      <c r="A1" s="14" t="s">
        <v>24</v>
      </c>
      <c r="B1" s="18" t="s">
        <v>23</v>
      </c>
      <c r="C1" s="17"/>
      <c r="D1" s="17"/>
      <c r="E1" s="16"/>
      <c r="F1" s="18" t="s">
        <v>22</v>
      </c>
      <c r="G1" s="17"/>
      <c r="H1" s="17"/>
      <c r="I1" s="17"/>
      <c r="J1" s="17"/>
      <c r="K1" s="16"/>
    </row>
    <row r="2" spans="1:15" ht="14" x14ac:dyDescent="0.2">
      <c r="A2" s="14" t="s">
        <v>21</v>
      </c>
      <c r="B2" s="15" t="s">
        <v>20</v>
      </c>
      <c r="C2" s="15" t="s">
        <v>19</v>
      </c>
      <c r="D2" s="15" t="s">
        <v>18</v>
      </c>
      <c r="E2" s="15" t="s">
        <v>17</v>
      </c>
      <c r="F2" s="15" t="s">
        <v>16</v>
      </c>
      <c r="G2" s="15" t="s">
        <v>15</v>
      </c>
      <c r="H2" s="15" t="s">
        <v>14</v>
      </c>
      <c r="I2" s="15" t="s">
        <v>13</v>
      </c>
      <c r="J2" s="15" t="s">
        <v>12</v>
      </c>
      <c r="K2" s="15" t="s">
        <v>11</v>
      </c>
    </row>
    <row r="3" spans="1:15" ht="41" customHeight="1" x14ac:dyDescent="0.2">
      <c r="A3" s="14" t="s">
        <v>10</v>
      </c>
      <c r="B3" s="14" t="s">
        <v>6</v>
      </c>
      <c r="C3" s="14" t="s">
        <v>7</v>
      </c>
      <c r="D3" s="14" t="s">
        <v>6</v>
      </c>
      <c r="E3" s="14" t="s">
        <v>5</v>
      </c>
      <c r="F3" s="14" t="s">
        <v>9</v>
      </c>
      <c r="G3" s="14" t="s">
        <v>8</v>
      </c>
      <c r="H3" s="14" t="s">
        <v>6</v>
      </c>
      <c r="I3" s="14" t="s">
        <v>7</v>
      </c>
      <c r="J3" s="14" t="s">
        <v>6</v>
      </c>
      <c r="K3" s="14" t="s">
        <v>5</v>
      </c>
    </row>
    <row r="4" spans="1:15" x14ac:dyDescent="0.2">
      <c r="A4" s="6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5" ht="16" x14ac:dyDescent="0.2">
      <c r="A5" s="13" t="s">
        <v>4</v>
      </c>
      <c r="B5" s="11">
        <v>2920.9830000000002</v>
      </c>
      <c r="C5" s="11">
        <v>7479.3879999999999</v>
      </c>
      <c r="D5" s="11">
        <v>3233.9830000000002</v>
      </c>
      <c r="E5" s="11">
        <v>17277.451000000001</v>
      </c>
      <c r="F5" s="11">
        <v>4303.9530000000004</v>
      </c>
      <c r="G5" s="11">
        <v>8343.56</v>
      </c>
      <c r="H5" s="11">
        <v>5705.4889999999996</v>
      </c>
      <c r="I5" s="11">
        <v>12855.823</v>
      </c>
      <c r="J5" s="11">
        <v>5726.317</v>
      </c>
      <c r="K5" s="11">
        <v>18889.207999999999</v>
      </c>
      <c r="N5"/>
      <c r="O5"/>
    </row>
    <row r="6" spans="1:15" ht="16" x14ac:dyDescent="0.2">
      <c r="A6" s="13"/>
      <c r="B6" s="11">
        <v>3011.518</v>
      </c>
      <c r="C6" s="11">
        <v>7770.2669999999998</v>
      </c>
      <c r="D6" s="11">
        <v>3534.933</v>
      </c>
      <c r="E6" s="11">
        <v>18729.501</v>
      </c>
      <c r="F6" s="11">
        <v>5047.9030000000002</v>
      </c>
      <c r="G6" s="11">
        <v>9929.0450000000001</v>
      </c>
      <c r="H6" s="11">
        <v>6698.61</v>
      </c>
      <c r="I6" s="11">
        <v>13908.701999999999</v>
      </c>
      <c r="J6" s="11">
        <v>6456.61</v>
      </c>
      <c r="K6" s="11">
        <v>18354.258000000002</v>
      </c>
      <c r="N6"/>
      <c r="O6"/>
    </row>
    <row r="7" spans="1:15" ht="16" x14ac:dyDescent="0.2">
      <c r="A7" s="13"/>
      <c r="B7" s="11">
        <v>3052.64</v>
      </c>
      <c r="C7" s="11">
        <v>7950.1459999999997</v>
      </c>
      <c r="D7" s="11">
        <v>3397.64</v>
      </c>
      <c r="E7" s="11">
        <v>19107.966</v>
      </c>
      <c r="F7" s="11">
        <v>4986.2460000000001</v>
      </c>
      <c r="G7" s="11">
        <v>9812.3379999999997</v>
      </c>
      <c r="H7" s="11">
        <v>6792.7820000000002</v>
      </c>
      <c r="I7" s="11">
        <v>14360.288</v>
      </c>
      <c r="J7" s="11">
        <v>6658.317</v>
      </c>
      <c r="K7" s="11">
        <v>19995.601999999999</v>
      </c>
      <c r="N7"/>
      <c r="O7"/>
    </row>
    <row r="8" spans="1:15" x14ac:dyDescent="0.2">
      <c r="A8" s="6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5" ht="16" x14ac:dyDescent="0.2">
      <c r="A9" s="12" t="s">
        <v>3</v>
      </c>
      <c r="B9" s="11">
        <v>2306.154</v>
      </c>
      <c r="C9" s="11">
        <v>3239.4470000000001</v>
      </c>
      <c r="D9" s="11">
        <v>1207.77</v>
      </c>
      <c r="E9" s="11">
        <v>3031.962</v>
      </c>
      <c r="F9" s="11">
        <v>942.23400000000004</v>
      </c>
      <c r="G9" s="11">
        <v>1448.8910000000001</v>
      </c>
      <c r="H9" s="11">
        <v>1096.77</v>
      </c>
      <c r="I9" s="11">
        <v>1251.0619999999999</v>
      </c>
      <c r="J9" s="11">
        <v>1012.062</v>
      </c>
      <c r="K9" s="11">
        <v>2026.7190000000001</v>
      </c>
      <c r="N9"/>
      <c r="O9"/>
    </row>
    <row r="10" spans="1:15" ht="16" x14ac:dyDescent="0.2">
      <c r="A10" s="12"/>
      <c r="B10" s="11">
        <v>2271.4470000000001</v>
      </c>
      <c r="C10" s="11">
        <v>3253.74</v>
      </c>
      <c r="D10" s="11">
        <v>1288.77</v>
      </c>
      <c r="E10" s="11">
        <v>3416.3760000000002</v>
      </c>
      <c r="F10" s="11">
        <v>1004.941</v>
      </c>
      <c r="G10" s="11">
        <v>1729.598</v>
      </c>
      <c r="H10" s="11">
        <v>1295.77</v>
      </c>
      <c r="I10" s="11">
        <v>1397.77</v>
      </c>
      <c r="J10" s="11">
        <v>1127.6479999999999</v>
      </c>
      <c r="K10" s="11">
        <v>1781.184</v>
      </c>
      <c r="N10"/>
      <c r="O10"/>
    </row>
    <row r="11" spans="1:15" ht="16" x14ac:dyDescent="0.2">
      <c r="A11" s="12"/>
      <c r="B11" s="11">
        <v>2424.8609999999999</v>
      </c>
      <c r="C11" s="11">
        <v>3366.326</v>
      </c>
      <c r="D11" s="11">
        <v>1320.0619999999999</v>
      </c>
      <c r="E11" s="11">
        <v>3334.2550000000001</v>
      </c>
      <c r="F11" s="11">
        <v>1211.0619999999999</v>
      </c>
      <c r="G11" s="11">
        <v>1790.598</v>
      </c>
      <c r="H11" s="11">
        <v>1339.4770000000001</v>
      </c>
      <c r="I11" s="11">
        <v>1490.77</v>
      </c>
      <c r="J11" s="11">
        <v>1245.77</v>
      </c>
      <c r="K11" s="11">
        <v>2224.3049999999998</v>
      </c>
      <c r="N11"/>
      <c r="O11"/>
    </row>
    <row r="12" spans="1:15" x14ac:dyDescent="0.2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5" ht="16" x14ac:dyDescent="0.2">
      <c r="A13" s="10" t="s">
        <v>2</v>
      </c>
      <c r="B13" s="7">
        <f>B5/B9</f>
        <v>1.2666036179717401</v>
      </c>
      <c r="C13" s="7">
        <f>C5/C9</f>
        <v>2.3088471581723669</v>
      </c>
      <c r="D13" s="7">
        <f>D5/D9</f>
        <v>2.677648062131035</v>
      </c>
      <c r="E13" s="7">
        <f>E5/E9</f>
        <v>5.6984391624961006</v>
      </c>
      <c r="F13" s="7">
        <f>F5/F9</f>
        <v>4.5678175485070591</v>
      </c>
      <c r="G13" s="7">
        <f>G5/G9</f>
        <v>5.7585836339655634</v>
      </c>
      <c r="H13" s="7">
        <f>H5/H9</f>
        <v>5.2020833903188448</v>
      </c>
      <c r="I13" s="7">
        <f>I5/I9</f>
        <v>10.275927971595333</v>
      </c>
      <c r="J13" s="7">
        <f>J5/J9</f>
        <v>5.658069367291727</v>
      </c>
      <c r="K13" s="7">
        <f>K5/K9</f>
        <v>9.3200922278816147</v>
      </c>
      <c r="N13"/>
      <c r="O13"/>
    </row>
    <row r="14" spans="1:15" ht="16" x14ac:dyDescent="0.2">
      <c r="A14" s="9"/>
      <c r="B14" s="7">
        <f>B6/B10</f>
        <v>1.3258147779807321</v>
      </c>
      <c r="C14" s="7">
        <f>C6/C10</f>
        <v>2.3881032288996664</v>
      </c>
      <c r="D14" s="7">
        <f>D6/D10</f>
        <v>2.7428734374636283</v>
      </c>
      <c r="E14" s="7">
        <f>E6/E10</f>
        <v>5.4822715649565499</v>
      </c>
      <c r="F14" s="7">
        <f>F6/F10</f>
        <v>5.0230839422413851</v>
      </c>
      <c r="G14" s="7">
        <f>G6/G10</f>
        <v>5.7406663282450605</v>
      </c>
      <c r="H14" s="7">
        <f>H6/H10</f>
        <v>5.1695979996449983</v>
      </c>
      <c r="I14" s="7">
        <f>I6/I10</f>
        <v>9.9506370862159006</v>
      </c>
      <c r="J14" s="7">
        <f>J6/J10</f>
        <v>5.725731788643265</v>
      </c>
      <c r="K14" s="7">
        <f>K6/K10</f>
        <v>10.304526651934895</v>
      </c>
      <c r="N14"/>
      <c r="O14"/>
    </row>
    <row r="15" spans="1:15" ht="16" x14ac:dyDescent="0.2">
      <c r="A15" s="8"/>
      <c r="B15" s="7">
        <f>B7/B11</f>
        <v>1.2588927777715919</v>
      </c>
      <c r="C15" s="7">
        <f>C7/C11</f>
        <v>2.3616684777410151</v>
      </c>
      <c r="D15" s="7">
        <f>D7/D11</f>
        <v>2.5738488040713241</v>
      </c>
      <c r="E15" s="7">
        <f>E7/E11</f>
        <v>5.7308052323532541</v>
      </c>
      <c r="F15" s="7">
        <f>F7/F11</f>
        <v>4.1172508096199865</v>
      </c>
      <c r="G15" s="7">
        <f>G7/G11</f>
        <v>5.4799223499635321</v>
      </c>
      <c r="H15" s="7">
        <f>H7/H11</f>
        <v>5.0712195879436521</v>
      </c>
      <c r="I15" s="7">
        <f>I7/I11</f>
        <v>9.6327991574823759</v>
      </c>
      <c r="J15" s="7">
        <f>J7/J11</f>
        <v>5.3447402008396416</v>
      </c>
      <c r="K15" s="7">
        <f>K7/K11</f>
        <v>8.9895954017097477</v>
      </c>
      <c r="N15"/>
      <c r="O15"/>
    </row>
    <row r="16" spans="1:15" x14ac:dyDescent="0.2">
      <c r="A16" s="6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16" customHeight="1" x14ac:dyDescent="0.2">
      <c r="A17" s="4" t="s">
        <v>1</v>
      </c>
      <c r="B17" s="3">
        <f>AVERAGE(B13:B15)</f>
        <v>1.2837703912413547</v>
      </c>
      <c r="C17" s="3">
        <f>AVERAGE(C13:C15)</f>
        <v>2.3528729549376828</v>
      </c>
      <c r="D17" s="3">
        <f>AVERAGE(D13:D15)</f>
        <v>2.6647901012219957</v>
      </c>
      <c r="E17" s="3">
        <f>AVERAGE(E13:E15)</f>
        <v>5.6371719866019676</v>
      </c>
      <c r="F17" s="3">
        <f>AVERAGE(F13:F15)</f>
        <v>4.5693841001228099</v>
      </c>
      <c r="G17" s="3">
        <f>AVERAGE(G13:G15)</f>
        <v>5.6597241040580526</v>
      </c>
      <c r="H17" s="3">
        <f>AVERAGE(H13:H15)</f>
        <v>5.1476336593024987</v>
      </c>
      <c r="I17" s="3">
        <f>AVERAGE(I13:I15)</f>
        <v>9.9531214050978694</v>
      </c>
      <c r="J17" s="3">
        <f>AVERAGE(J13:J15)</f>
        <v>5.5761804522582112</v>
      </c>
      <c r="K17" s="3">
        <f>AVERAGE(K13:K15)</f>
        <v>9.538071427175419</v>
      </c>
    </row>
    <row r="18" spans="1:11" ht="16" customHeight="1" x14ac:dyDescent="0.2">
      <c r="A18" s="4" t="s">
        <v>0</v>
      </c>
      <c r="B18" s="3">
        <f>STDEV(B13:B15)/SQRT(COUNT(B13:B15))</f>
        <v>2.1139710707306327E-2</v>
      </c>
      <c r="C18" s="3">
        <f>STDEV(C13:C15)/SQRT(COUNT(C13:C15))</f>
        <v>2.3298083632355058E-2</v>
      </c>
      <c r="D18" s="3">
        <f>STDEV(D13:D15)/SQRT(COUNT(D13:D15))</f>
        <v>4.9214926741130406E-2</v>
      </c>
      <c r="E18" s="3">
        <f>STDEV(E13:E15)/SQRT(COUNT(E13:E15))</f>
        <v>7.8011742895852582E-2</v>
      </c>
      <c r="F18" s="3">
        <f>STDEV(F13:F15)/SQRT(COUNT(F13:F15))</f>
        <v>0.26149267459570624</v>
      </c>
      <c r="G18" s="3">
        <f>STDEV(G13:G15)/SQRT(COUNT(G13:G15))</f>
        <v>9.0049542924381623E-2</v>
      </c>
      <c r="H18" s="3">
        <f>STDEV(H13:H15)/SQRT(COUNT(H13:H15))</f>
        <v>3.9341063695305482E-2</v>
      </c>
      <c r="I18" s="3">
        <f>STDEV(I13:I15)/SQRT(COUNT(I13:I15))</f>
        <v>0.18565945237254078</v>
      </c>
      <c r="J18" s="3">
        <f>STDEV(J13:J15)/SQRT(COUNT(J13:J15))</f>
        <v>0.11735699567034241</v>
      </c>
      <c r="K18" s="3">
        <f>STDEV(K13:K15)/SQRT(COUNT(K13:K15))</f>
        <v>0.39492499148498356</v>
      </c>
    </row>
    <row r="19" spans="1:11" x14ac:dyDescent="0.2">
      <c r="A19" s="2"/>
      <c r="B19" s="2"/>
    </row>
    <row r="20" spans="1:11" ht="13" customHeight="1" x14ac:dyDescent="0.2">
      <c r="A20" s="2"/>
    </row>
    <row r="21" spans="1:11" ht="16" x14ac:dyDescent="0.2">
      <c r="A21" s="2"/>
      <c r="D21"/>
      <c r="E21"/>
      <c r="F21"/>
    </row>
    <row r="22" spans="1:11" ht="16" x14ac:dyDescent="0.2">
      <c r="D22"/>
      <c r="E22"/>
      <c r="F22"/>
    </row>
    <row r="23" spans="1:11" ht="16" x14ac:dyDescent="0.2">
      <c r="D23"/>
      <c r="E23"/>
      <c r="F23"/>
    </row>
    <row r="24" spans="1:11" ht="16" x14ac:dyDescent="0.2">
      <c r="D24"/>
      <c r="E24"/>
      <c r="F24"/>
    </row>
    <row r="25" spans="1:11" ht="16" x14ac:dyDescent="0.2">
      <c r="D25"/>
      <c r="E25"/>
      <c r="F25"/>
    </row>
    <row r="26" spans="1:11" ht="16" x14ac:dyDescent="0.2">
      <c r="D26"/>
      <c r="E26"/>
      <c r="F26"/>
    </row>
    <row r="27" spans="1:11" ht="16" x14ac:dyDescent="0.2">
      <c r="D27"/>
      <c r="E27"/>
      <c r="F27"/>
    </row>
    <row r="28" spans="1:11" ht="16" x14ac:dyDescent="0.2">
      <c r="B28" s="2"/>
      <c r="D28"/>
      <c r="E28"/>
      <c r="F28"/>
    </row>
    <row r="29" spans="1:11" ht="16" x14ac:dyDescent="0.2">
      <c r="B29" s="2"/>
      <c r="D29"/>
      <c r="E29"/>
      <c r="F29"/>
    </row>
    <row r="30" spans="1:11" ht="16" x14ac:dyDescent="0.2">
      <c r="B30" s="2"/>
      <c r="D30"/>
      <c r="E30"/>
      <c r="F30"/>
    </row>
    <row r="31" spans="1:11" x14ac:dyDescent="0.2">
      <c r="B31" s="2"/>
    </row>
  </sheetData>
  <mergeCells count="5">
    <mergeCell ref="A13:A15"/>
    <mergeCell ref="B1:E1"/>
    <mergeCell ref="F1:K1"/>
    <mergeCell ref="A5:A7"/>
    <mergeCell ref="A9:A11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4C76F-845C-1F48-93D3-35CAE03D7C49}">
  <dimension ref="A1:K29"/>
  <sheetViews>
    <sheetView zoomScale="67" workbookViewId="0">
      <selection activeCell="G36" sqref="G36"/>
    </sheetView>
  </sheetViews>
  <sheetFormatPr baseColWidth="10" defaultColWidth="9.1640625" defaultRowHeight="13" x14ac:dyDescent="0.2"/>
  <cols>
    <col min="1" max="1" width="33.5" style="1" customWidth="1"/>
    <col min="2" max="11" width="14.83203125" style="1" customWidth="1"/>
    <col min="12" max="16384" width="9.1640625" style="1"/>
  </cols>
  <sheetData>
    <row r="1" spans="1:11" ht="14" x14ac:dyDescent="0.2">
      <c r="A1" s="14" t="s">
        <v>38</v>
      </c>
      <c r="B1" s="29" t="s">
        <v>37</v>
      </c>
      <c r="C1" s="29"/>
      <c r="D1" s="29"/>
      <c r="E1" s="29"/>
      <c r="F1" s="29"/>
      <c r="G1" s="29" t="s">
        <v>36</v>
      </c>
      <c r="H1" s="29"/>
      <c r="I1" s="29"/>
      <c r="J1" s="29"/>
      <c r="K1" s="29"/>
    </row>
    <row r="2" spans="1:11" ht="48" customHeight="1" x14ac:dyDescent="0.2">
      <c r="A2" s="14" t="s">
        <v>10</v>
      </c>
      <c r="B2" s="27" t="s">
        <v>35</v>
      </c>
      <c r="C2" s="28" t="s">
        <v>34</v>
      </c>
      <c r="D2" s="27" t="s">
        <v>33</v>
      </c>
      <c r="E2" s="28" t="s">
        <v>32</v>
      </c>
      <c r="F2" s="27" t="s">
        <v>31</v>
      </c>
      <c r="G2" s="27" t="s">
        <v>35</v>
      </c>
      <c r="H2" s="28" t="s">
        <v>34</v>
      </c>
      <c r="I2" s="27" t="s">
        <v>33</v>
      </c>
      <c r="J2" s="28" t="s">
        <v>32</v>
      </c>
      <c r="K2" s="27" t="s">
        <v>31</v>
      </c>
    </row>
    <row r="3" spans="1:11" x14ac:dyDescent="0.15">
      <c r="A3" s="13" t="s">
        <v>30</v>
      </c>
      <c r="B3" s="11">
        <v>1.5137320000000001</v>
      </c>
      <c r="C3" s="11">
        <v>1.1815869999999999</v>
      </c>
      <c r="D3" s="11">
        <v>1.7952349999999999</v>
      </c>
      <c r="E3" s="11">
        <v>1.613094</v>
      </c>
      <c r="F3" s="11">
        <v>2.140002</v>
      </c>
      <c r="G3" s="11">
        <v>2.2719589999999998</v>
      </c>
      <c r="H3" s="11">
        <v>2.482326</v>
      </c>
      <c r="I3" s="11">
        <v>9.0489499999999996</v>
      </c>
      <c r="J3" s="11">
        <v>238.08845500000001</v>
      </c>
      <c r="K3" s="11">
        <v>13107</v>
      </c>
    </row>
    <row r="4" spans="1:11" x14ac:dyDescent="0.15">
      <c r="A4" s="13"/>
      <c r="B4" s="11">
        <v>1.4462189999999999</v>
      </c>
      <c r="C4" s="11">
        <v>1.0264800000000001</v>
      </c>
      <c r="D4" s="11">
        <v>1.4698979999999999</v>
      </c>
      <c r="E4" s="11">
        <v>1.9056040000000001</v>
      </c>
      <c r="F4" s="11">
        <v>1.926013</v>
      </c>
      <c r="G4" s="11">
        <v>1.922555</v>
      </c>
      <c r="H4" s="11">
        <v>1.8709560000000001</v>
      </c>
      <c r="I4" s="11">
        <v>6.6579119999999996</v>
      </c>
      <c r="J4" s="11">
        <v>297.45739700000001</v>
      </c>
      <c r="K4" s="11">
        <v>11758.313477</v>
      </c>
    </row>
    <row r="5" spans="1:11" x14ac:dyDescent="0.15">
      <c r="A5" s="13"/>
      <c r="B5" s="11">
        <v>1.2725329999999999</v>
      </c>
      <c r="C5" s="11">
        <v>1.2556350000000001</v>
      </c>
      <c r="D5" s="11">
        <v>1.3403099999999999</v>
      </c>
      <c r="E5" s="11">
        <v>1.6784950000000001</v>
      </c>
      <c r="F5" s="11">
        <v>2.4898479999999998</v>
      </c>
      <c r="G5" s="11">
        <v>2.3319299999999998</v>
      </c>
      <c r="H5" s="11">
        <v>16.192442</v>
      </c>
      <c r="I5" s="11">
        <v>13.068574</v>
      </c>
      <c r="J5" s="11">
        <v>302.316284</v>
      </c>
      <c r="K5" s="11">
        <v>11544.856444999999</v>
      </c>
    </row>
    <row r="6" spans="1:11" x14ac:dyDescent="0.2">
      <c r="A6" s="6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6" customHeight="1" x14ac:dyDescent="0.2">
      <c r="A7" s="26" t="s">
        <v>1</v>
      </c>
      <c r="B7" s="3">
        <f>AVERAGE(B3:B5)</f>
        <v>1.4108280000000002</v>
      </c>
      <c r="C7" s="3">
        <f>AVERAGE(C3:C5)</f>
        <v>1.1545673333333333</v>
      </c>
      <c r="D7" s="3">
        <f>AVERAGE(D3:D5)</f>
        <v>1.5351476666666664</v>
      </c>
      <c r="E7" s="3">
        <f>AVERAGE(E3:E5)</f>
        <v>1.7323976666666667</v>
      </c>
      <c r="F7" s="3">
        <f>AVERAGE(F3:F5)</f>
        <v>2.185287666666667</v>
      </c>
      <c r="G7" s="3">
        <f>AVERAGE(G3:G5)</f>
        <v>2.1754813333333334</v>
      </c>
      <c r="H7" s="3">
        <f>AVERAGE(H3:H5)</f>
        <v>6.8485746666666669</v>
      </c>
      <c r="I7" s="3">
        <f>AVERAGE(I3:I5)</f>
        <v>9.5918119999999991</v>
      </c>
      <c r="J7" s="3">
        <f>AVERAGE(J3:J5)</f>
        <v>279.28737866666665</v>
      </c>
      <c r="K7" s="3">
        <f>AVERAGE(K3:K5)</f>
        <v>12136.723307333334</v>
      </c>
    </row>
    <row r="8" spans="1:11" ht="16" customHeight="1" x14ac:dyDescent="0.2">
      <c r="A8" s="26" t="s">
        <v>0</v>
      </c>
      <c r="B8" s="3">
        <f>STDEV(B3:B5)/SQRT(COUNT(B3:B5))</f>
        <v>7.1841565408427316E-2</v>
      </c>
      <c r="C8" s="3">
        <f>STDEV(C3:C5)/SQRT(COUNT(C3:C5))</f>
        <v>6.7516788767272129E-2</v>
      </c>
      <c r="D8" s="3">
        <f>STDEV(D3:D5)/SQRT(COUNT(D3:D5))</f>
        <v>0.13531731615765669</v>
      </c>
      <c r="E8" s="3">
        <f>STDEV(E3:E5)/SQRT(COUNT(E3:E5))</f>
        <v>8.8637178298825489E-2</v>
      </c>
      <c r="F8" s="3">
        <f>STDEV(F3:F5)/SQRT(COUNT(F3:F5))</f>
        <v>0.16433255967735189</v>
      </c>
      <c r="G8" s="3">
        <f>STDEV(G3:G5)/SQRT(COUNT(G3:G5))</f>
        <v>0.12764263626799796</v>
      </c>
      <c r="H8" s="3">
        <f>STDEV(H3:H5)/SQRT(COUNT(H3:H5))</f>
        <v>4.675265977333102</v>
      </c>
      <c r="I8" s="3">
        <f>STDEV(I3:I5)/SQRT(COUNT(I3:I5))</f>
        <v>1.8703984586930482</v>
      </c>
      <c r="J8" s="3">
        <f>STDEV(J3:J5)/SQRT(COUNT(J3:J5))</f>
        <v>20.647160250169808</v>
      </c>
      <c r="K8" s="3">
        <f>STDEV(K3:K5)/SQRT(COUNT(K3:K5))</f>
        <v>489.03599778090177</v>
      </c>
    </row>
    <row r="9" spans="1:11" x14ac:dyDescent="0.2">
      <c r="A9" s="6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32" customHeight="1" x14ac:dyDescent="0.2">
      <c r="A10" s="25" t="s">
        <v>29</v>
      </c>
      <c r="B10" s="24">
        <f>B7*$B$16</f>
        <v>231.03920610830761</v>
      </c>
      <c r="C10" s="24">
        <f>C7*$B$16</f>
        <v>189.0735937278811</v>
      </c>
      <c r="D10" s="24">
        <f>D7*$B$16</f>
        <v>251.39797208850931</v>
      </c>
      <c r="E10" s="24">
        <f>E7*$B$16</f>
        <v>283.69991350508434</v>
      </c>
      <c r="F10" s="24">
        <f>F7*$B$16</f>
        <v>357.86582604324741</v>
      </c>
      <c r="G10" s="24">
        <f>G7*$B$16</f>
        <v>356.25992690588492</v>
      </c>
      <c r="H10" s="24">
        <f>H7*$B$16</f>
        <v>1121.5323582748101</v>
      </c>
      <c r="I10" s="24">
        <f>I7*$B$16</f>
        <v>1570.7688177581801</v>
      </c>
      <c r="J10" s="24">
        <f>J7*$B$16</f>
        <v>45736.499589756473</v>
      </c>
      <c r="K10" s="24">
        <f>K7*$B$16</f>
        <v>1987527.1242720492</v>
      </c>
    </row>
    <row r="11" spans="1:11" ht="32" customHeight="1" x14ac:dyDescent="0.2">
      <c r="A11" s="25" t="s">
        <v>28</v>
      </c>
      <c r="B11" s="24">
        <f>B10*SQRT((B8/B7)^2+($B$18/$B$16)^2)</f>
        <v>11.911558687117962</v>
      </c>
      <c r="C11" s="24">
        <f>C10*SQRT((C8/C7)^2+($B$18/$B$16)^2)</f>
        <v>11.161328957328006</v>
      </c>
      <c r="D11" s="24">
        <f>D10*SQRT((D8/D7)^2+($B$18/$B$16)^2)</f>
        <v>22.252342121100952</v>
      </c>
      <c r="E11" s="24">
        <f>E10*SQRT((E8/E7)^2+($B$18/$B$16)^2)</f>
        <v>14.694620685831925</v>
      </c>
      <c r="F11" s="24">
        <f>F10*SQRT((F8/F7)^2+($B$18/$B$16)^2)</f>
        <v>27.065700392532555</v>
      </c>
      <c r="G11" s="24">
        <f>G10*SQRT((G8/G7)^2+($B$18/$B$16)^2)</f>
        <v>21.099538249895645</v>
      </c>
      <c r="H11" s="24">
        <f>H10*SQRT((H8/H7)^2+($B$18/$B$16)^2)</f>
        <v>765.68166839763558</v>
      </c>
      <c r="I11" s="24">
        <f>I10*SQRT((I8/I7)^2+($B$18/$B$16)^2)</f>
        <v>306.56104890297848</v>
      </c>
      <c r="J11" s="24">
        <f>J10*SQRT((J8/J7)^2+($B$18/$B$16)^2)</f>
        <v>3401.2742567257619</v>
      </c>
      <c r="K11" s="24">
        <f>K10*SQRT((K8/K7)^2+($B$18/$B$16)^2)</f>
        <v>81674.061162235972</v>
      </c>
    </row>
    <row r="12" spans="1:11" x14ac:dyDescent="0.2">
      <c r="A12" s="6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2">
      <c r="A13" s="22" t="s">
        <v>27</v>
      </c>
      <c r="B13" s="21">
        <f>B10/$B$10</f>
        <v>1</v>
      </c>
      <c r="C13" s="21">
        <f>C10/$B$10</f>
        <v>0.81836151064008733</v>
      </c>
      <c r="D13" s="21">
        <f>D10/$B$10</f>
        <v>1.0881182303347157</v>
      </c>
      <c r="E13" s="21">
        <f>E10/$B$10</f>
        <v>1.2279297452748785</v>
      </c>
      <c r="F13" s="21">
        <f>F10/$B$10</f>
        <v>1.5489398187919907</v>
      </c>
      <c r="G13" s="21">
        <f>G10/$G$10</f>
        <v>1</v>
      </c>
      <c r="H13" s="21">
        <f>H10/$G$10</f>
        <v>3.1480732846248274</v>
      </c>
      <c r="I13" s="21">
        <f>I10/$G$10</f>
        <v>4.4090527705439584</v>
      </c>
      <c r="J13" s="21">
        <f>J10/$G$10</f>
        <v>128.37957944632635</v>
      </c>
      <c r="K13" s="21">
        <f>K10/$G$10</f>
        <v>5578.8680515760188</v>
      </c>
    </row>
    <row r="14" spans="1:11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">
      <c r="A15" s="2"/>
      <c r="B15" s="2"/>
      <c r="C15" s="2"/>
      <c r="D15" s="2"/>
      <c r="E15" s="2"/>
    </row>
    <row r="16" spans="1:11" x14ac:dyDescent="0.2">
      <c r="A16" s="12" t="s">
        <v>26</v>
      </c>
      <c r="B16" s="19">
        <v>163.76142669999999</v>
      </c>
    </row>
    <row r="17" spans="1:5" x14ac:dyDescent="0.2">
      <c r="A17" s="12"/>
      <c r="B17" s="19"/>
    </row>
    <row r="18" spans="1:5" x14ac:dyDescent="0.2">
      <c r="A18" s="12" t="s">
        <v>25</v>
      </c>
      <c r="B18" s="19">
        <v>1.320905277</v>
      </c>
    </row>
    <row r="19" spans="1:5" x14ac:dyDescent="0.2">
      <c r="A19" s="12"/>
      <c r="B19" s="19"/>
    </row>
    <row r="26" spans="1:5" x14ac:dyDescent="0.2">
      <c r="B26" s="2"/>
      <c r="C26" s="2"/>
      <c r="D26" s="2"/>
      <c r="E26" s="2"/>
    </row>
    <row r="27" spans="1:5" x14ac:dyDescent="0.2">
      <c r="B27" s="2"/>
      <c r="C27" s="2"/>
      <c r="D27" s="2"/>
      <c r="E27" s="2"/>
    </row>
    <row r="28" spans="1:5" x14ac:dyDescent="0.2">
      <c r="B28" s="2"/>
      <c r="C28" s="2"/>
      <c r="D28" s="2"/>
      <c r="E28" s="2"/>
    </row>
    <row r="29" spans="1:5" x14ac:dyDescent="0.2">
      <c r="B29" s="2"/>
      <c r="C29" s="2"/>
      <c r="D29" s="2"/>
      <c r="E29" s="2"/>
    </row>
  </sheetData>
  <mergeCells count="7">
    <mergeCell ref="A18:A19"/>
    <mergeCell ref="B18:B19"/>
    <mergeCell ref="G1:K1"/>
    <mergeCell ref="B1:F1"/>
    <mergeCell ref="A3:A5"/>
    <mergeCell ref="A16:A17"/>
    <mergeCell ref="B16:B17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CACCC-F40C-B445-91A3-322C41DDABA2}">
  <dimension ref="A1:Q36"/>
  <sheetViews>
    <sheetView zoomScale="67" workbookViewId="0">
      <selection activeCell="N25" sqref="N25"/>
    </sheetView>
  </sheetViews>
  <sheetFormatPr baseColWidth="10" defaultColWidth="9.1640625" defaultRowHeight="13" x14ac:dyDescent="0.2"/>
  <cols>
    <col min="1" max="1" width="36.6640625" style="1" customWidth="1"/>
    <col min="2" max="17" width="10.83203125" style="1" customWidth="1"/>
    <col min="18" max="16384" width="9.1640625" style="1"/>
  </cols>
  <sheetData>
    <row r="1" spans="1:17" ht="14" x14ac:dyDescent="0.2">
      <c r="A1" s="14" t="s">
        <v>56</v>
      </c>
      <c r="B1" s="29" t="s">
        <v>55</v>
      </c>
      <c r="C1" s="29"/>
      <c r="D1" s="29"/>
      <c r="E1" s="29"/>
      <c r="F1" s="38" t="s">
        <v>55</v>
      </c>
      <c r="G1" s="37"/>
      <c r="H1" s="37"/>
      <c r="I1" s="36"/>
      <c r="J1" s="38" t="s">
        <v>54</v>
      </c>
      <c r="K1" s="37"/>
      <c r="L1" s="37"/>
      <c r="M1" s="36"/>
      <c r="N1" s="38" t="s">
        <v>53</v>
      </c>
      <c r="O1" s="37"/>
      <c r="P1" s="37"/>
      <c r="Q1" s="36"/>
    </row>
    <row r="2" spans="1:17" ht="14" x14ac:dyDescent="0.2">
      <c r="A2" s="14" t="s">
        <v>52</v>
      </c>
      <c r="B2" s="38" t="s">
        <v>51</v>
      </c>
      <c r="C2" s="37"/>
      <c r="D2" s="37"/>
      <c r="E2" s="36"/>
      <c r="F2" s="38" t="s">
        <v>50</v>
      </c>
      <c r="G2" s="37"/>
      <c r="H2" s="37"/>
      <c r="I2" s="36"/>
      <c r="J2" s="38" t="s">
        <v>49</v>
      </c>
      <c r="K2" s="37"/>
      <c r="L2" s="37"/>
      <c r="M2" s="36"/>
      <c r="N2" s="38" t="s">
        <v>48</v>
      </c>
      <c r="O2" s="37"/>
      <c r="P2" s="37"/>
      <c r="Q2" s="36"/>
    </row>
    <row r="3" spans="1:17" ht="48" customHeight="1" x14ac:dyDescent="0.2">
      <c r="A3" s="14" t="s">
        <v>47</v>
      </c>
      <c r="B3" s="35" t="s">
        <v>46</v>
      </c>
      <c r="C3" s="28" t="s">
        <v>45</v>
      </c>
      <c r="D3" s="35" t="s">
        <v>44</v>
      </c>
      <c r="E3" s="28" t="s">
        <v>43</v>
      </c>
      <c r="F3" s="35" t="s">
        <v>46</v>
      </c>
      <c r="G3" s="28" t="s">
        <v>45</v>
      </c>
      <c r="H3" s="35" t="s">
        <v>44</v>
      </c>
      <c r="I3" s="28" t="s">
        <v>43</v>
      </c>
      <c r="J3" s="35" t="s">
        <v>46</v>
      </c>
      <c r="K3" s="28" t="s">
        <v>45</v>
      </c>
      <c r="L3" s="35" t="s">
        <v>44</v>
      </c>
      <c r="M3" s="28" t="s">
        <v>43</v>
      </c>
      <c r="N3" s="35" t="s">
        <v>46</v>
      </c>
      <c r="O3" s="28" t="s">
        <v>45</v>
      </c>
      <c r="P3" s="35" t="s">
        <v>44</v>
      </c>
      <c r="Q3" s="28" t="s">
        <v>43</v>
      </c>
    </row>
    <row r="4" spans="1:17" x14ac:dyDescent="0.15">
      <c r="A4" s="13" t="s">
        <v>30</v>
      </c>
      <c r="B4" s="11">
        <v>621.23327600000005</v>
      </c>
      <c r="C4" s="11">
        <v>151.95172099999999</v>
      </c>
      <c r="D4" s="11">
        <v>425.60617100000002</v>
      </c>
      <c r="E4" s="11">
        <v>1032.42749</v>
      </c>
      <c r="F4" s="11">
        <v>130.12496899999999</v>
      </c>
      <c r="G4" s="11">
        <v>381.18258700000001</v>
      </c>
      <c r="H4" s="11">
        <v>907.091003</v>
      </c>
      <c r="I4" s="11">
        <v>1078.161499</v>
      </c>
      <c r="J4" s="11">
        <v>3.531291</v>
      </c>
      <c r="K4" s="11">
        <v>338.33139</v>
      </c>
      <c r="L4" s="11">
        <v>538.34533699999997</v>
      </c>
      <c r="M4" s="11">
        <v>385.13974000000002</v>
      </c>
      <c r="N4" s="11">
        <v>419.519745</v>
      </c>
      <c r="O4" s="11">
        <v>953.84991500000001</v>
      </c>
      <c r="P4" s="11">
        <v>1151.030029</v>
      </c>
      <c r="Q4" s="11">
        <v>1413.975586</v>
      </c>
    </row>
    <row r="5" spans="1:17" x14ac:dyDescent="0.15">
      <c r="A5" s="13"/>
      <c r="B5" s="11">
        <v>673.19415300000003</v>
      </c>
      <c r="C5" s="11">
        <v>167.870834</v>
      </c>
      <c r="D5" s="11">
        <v>426.35232500000001</v>
      </c>
      <c r="E5" s="11">
        <v>837.41607699999997</v>
      </c>
      <c r="F5" s="11">
        <v>131.187973</v>
      </c>
      <c r="G5" s="11">
        <v>335.84118699999999</v>
      </c>
      <c r="H5" s="11">
        <v>857.15679899999998</v>
      </c>
      <c r="I5" s="11">
        <v>1142.1329350000001</v>
      </c>
      <c r="J5" s="11">
        <v>3.2419699999999998</v>
      </c>
      <c r="K5" s="11">
        <v>466.82247899999999</v>
      </c>
      <c r="L5" s="11">
        <v>619.37872300000004</v>
      </c>
      <c r="M5" s="11">
        <v>431.83120700000001</v>
      </c>
      <c r="N5" s="11">
        <v>452.27917500000001</v>
      </c>
      <c r="O5" s="11">
        <v>960.84423800000002</v>
      </c>
      <c r="P5" s="11">
        <v>1457.6247559999999</v>
      </c>
      <c r="Q5" s="11">
        <v>1393.820068</v>
      </c>
    </row>
    <row r="6" spans="1:17" x14ac:dyDescent="0.15">
      <c r="A6" s="13"/>
      <c r="B6" s="11">
        <v>607.814392</v>
      </c>
      <c r="C6" s="11">
        <v>164.593018</v>
      </c>
      <c r="D6" s="11">
        <v>405.72506700000002</v>
      </c>
      <c r="E6" s="11">
        <v>776.14996299999996</v>
      </c>
      <c r="F6" s="11">
        <v>153.610367</v>
      </c>
      <c r="G6" s="11">
        <v>339.88430799999998</v>
      </c>
      <c r="H6" s="11">
        <v>973.86267099999998</v>
      </c>
      <c r="I6" s="11">
        <v>1087.1557620000001</v>
      </c>
      <c r="J6" s="11">
        <v>3.2139769999999999</v>
      </c>
      <c r="K6" s="11">
        <v>422.23544299999998</v>
      </c>
      <c r="L6" s="11">
        <v>540.57525599999997</v>
      </c>
      <c r="M6" s="11">
        <v>458.61010700000003</v>
      </c>
      <c r="N6" s="11">
        <v>468.70422400000001</v>
      </c>
      <c r="O6" s="11">
        <v>913.84429899999998</v>
      </c>
      <c r="P6" s="11">
        <v>1434.918457</v>
      </c>
      <c r="Q6" s="11">
        <v>1358.8405760000001</v>
      </c>
    </row>
    <row r="7" spans="1:17" x14ac:dyDescent="0.2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6" customHeight="1" x14ac:dyDescent="0.2">
      <c r="A8" s="26" t="s">
        <v>1</v>
      </c>
      <c r="B8" s="3">
        <f>AVERAGE(B4:B6)</f>
        <v>634.08060699999999</v>
      </c>
      <c r="C8" s="3">
        <f>AVERAGE(C4:C6)</f>
        <v>161.47185766666666</v>
      </c>
      <c r="D8" s="3">
        <f>AVERAGE(D4:D6)</f>
        <v>419.22785433333337</v>
      </c>
      <c r="E8" s="3">
        <f>AVERAGE(E4:E6)</f>
        <v>881.99784333333321</v>
      </c>
      <c r="F8" s="3">
        <f>AVERAGE(F4:F6)</f>
        <v>138.30776966666667</v>
      </c>
      <c r="G8" s="3">
        <f>AVERAGE(G4:G6)</f>
        <v>352.30269399999997</v>
      </c>
      <c r="H8" s="3">
        <f>AVERAGE(H4:H6)</f>
        <v>912.70349099999987</v>
      </c>
      <c r="I8" s="3">
        <f>AVERAGE(I4:I6)</f>
        <v>1102.483398666667</v>
      </c>
      <c r="J8" s="3">
        <f>AVERAGE(J4:J6)</f>
        <v>3.3290793333333331</v>
      </c>
      <c r="K8" s="3">
        <f>AVERAGE(K4:K6)</f>
        <v>409.12977066666667</v>
      </c>
      <c r="L8" s="3">
        <f>AVERAGE(L4:L6)</f>
        <v>566.09977200000003</v>
      </c>
      <c r="M8" s="3">
        <f>AVERAGE(M4:M6)</f>
        <v>425.19368466666668</v>
      </c>
      <c r="N8" s="3">
        <f>AVERAGE(N4:N6)</f>
        <v>446.83438133333334</v>
      </c>
      <c r="O8" s="3">
        <f>AVERAGE(O4:O6)</f>
        <v>942.84615066666663</v>
      </c>
      <c r="P8" s="3">
        <f>AVERAGE(P4:P6)</f>
        <v>1347.8577473333332</v>
      </c>
      <c r="Q8" s="3">
        <f>AVERAGE(Q4:Q6)</f>
        <v>1388.8787433333334</v>
      </c>
    </row>
    <row r="9" spans="1:17" ht="16" customHeight="1" x14ac:dyDescent="0.2">
      <c r="A9" s="26" t="s">
        <v>0</v>
      </c>
      <c r="B9" s="3">
        <f>STDEV(B4:B6)/SQRT(COUNT(B4:B6))</f>
        <v>19.936722586489754</v>
      </c>
      <c r="C9" s="3">
        <f>STDEV(C4:C6)/SQRT(COUNT(C4:C6))</f>
        <v>4.8532041322021628</v>
      </c>
      <c r="D9" s="3">
        <f>STDEV(D4:D6)/SQRT(COUNT(D4:D6))</f>
        <v>6.7548287857613181</v>
      </c>
      <c r="E9" s="3">
        <f>STDEV(E4:E6)/SQRT(COUNT(E4:E6))</f>
        <v>77.266191676047285</v>
      </c>
      <c r="F9" s="3">
        <f>STDEV(F4:F6)/SQRT(COUNT(F4:F6))</f>
        <v>7.6574497111333653</v>
      </c>
      <c r="G9" s="3">
        <f>STDEV(G4:G6)/SQRT(COUNT(G4:G6))</f>
        <v>14.487038708488676</v>
      </c>
      <c r="H9" s="3">
        <f>STDEV(H4:H6)/SQRT(COUNT(H4:H6))</f>
        <v>33.80675551810468</v>
      </c>
      <c r="I9" s="3">
        <f>STDEV(I4:I6)/SQRT(COUNT(I4:I6))</f>
        <v>19.994069873461093</v>
      </c>
      <c r="J9" s="3">
        <f>STDEV(J4:J6)/SQRT(COUNT(J4:J6))</f>
        <v>0.10142825151198155</v>
      </c>
      <c r="K9" s="3">
        <f>STDEV(K4:K6)/SQRT(COUNT(K4:K6))</f>
        <v>37.666558880006484</v>
      </c>
      <c r="L9" s="3">
        <f>STDEV(L4:L6)/SQRT(COUNT(L4:L6))</f>
        <v>26.647251887276884</v>
      </c>
      <c r="M9" s="3">
        <f>STDEV(M4:M6)/SQRT(COUNT(M4:M6))</f>
        <v>21.467155018949271</v>
      </c>
      <c r="N9" s="3">
        <f>STDEV(N4:N6)/SQRT(COUNT(N4:N6))</f>
        <v>14.456977291026764</v>
      </c>
      <c r="O9" s="3">
        <f>STDEV(O4:O6)/SQRT(COUNT(O4:O6))</f>
        <v>14.64081838136773</v>
      </c>
      <c r="P9" s="3">
        <f>STDEV(P4:P6)/SQRT(COUNT(P4:P6))</f>
        <v>98.631903276440426</v>
      </c>
      <c r="Q9" s="3">
        <f>STDEV(Q4:Q6)/SQRT(COUNT(Q4:Q6))</f>
        <v>16.106725810677975</v>
      </c>
    </row>
    <row r="10" spans="1:17" x14ac:dyDescent="0.2">
      <c r="A10" s="6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32" customHeight="1" x14ac:dyDescent="0.2">
      <c r="A11" s="34" t="s">
        <v>42</v>
      </c>
      <c r="B11" s="24">
        <f>B8-$C$21</f>
        <v>631.1315996666666</v>
      </c>
      <c r="C11" s="24">
        <f>C8-$C$21</f>
        <v>158.52285033333334</v>
      </c>
      <c r="D11" s="24">
        <f>D8-$C$21</f>
        <v>416.27884700000004</v>
      </c>
      <c r="E11" s="24">
        <f>E8-$C$21</f>
        <v>879.04883599999982</v>
      </c>
      <c r="F11" s="24">
        <f>F8-$C$21</f>
        <v>135.35876233333335</v>
      </c>
      <c r="G11" s="24">
        <f>G8-$C$21</f>
        <v>349.35368666666665</v>
      </c>
      <c r="H11" s="24">
        <f>H8-$C$21</f>
        <v>909.75448366666649</v>
      </c>
      <c r="I11" s="24">
        <f>I8-$C$21</f>
        <v>1099.5343913333336</v>
      </c>
      <c r="J11" s="24">
        <f>J8-$C$21</f>
        <v>0.38007200000000019</v>
      </c>
      <c r="K11" s="24">
        <f>K8-$C$21</f>
        <v>406.18076333333335</v>
      </c>
      <c r="L11" s="24">
        <f>L8-$C$21</f>
        <v>563.15076466666665</v>
      </c>
      <c r="M11" s="24">
        <f>M8-$C$21</f>
        <v>422.24467733333336</v>
      </c>
      <c r="N11" s="24">
        <f>N8-$C$21</f>
        <v>443.88537400000001</v>
      </c>
      <c r="O11" s="24">
        <f>O8-$C$21</f>
        <v>939.89714333333325</v>
      </c>
      <c r="P11" s="24">
        <f>P8-$C$21</f>
        <v>1344.9087399999999</v>
      </c>
      <c r="Q11" s="24">
        <f>Q8-$C$21</f>
        <v>1385.929736</v>
      </c>
    </row>
    <row r="12" spans="1:17" ht="32" customHeight="1" x14ac:dyDescent="0.2">
      <c r="A12" s="34" t="s">
        <v>41</v>
      </c>
      <c r="B12" s="24">
        <f>SQRT((B9)^2+($D$21)^2)</f>
        <v>19.936995779754525</v>
      </c>
      <c r="C12" s="24">
        <f>SQRT((C9)^2+($D$21)^2)</f>
        <v>4.8543262745846887</v>
      </c>
      <c r="D12" s="24">
        <f>SQRT((D9)^2+($D$21)^2)</f>
        <v>6.7556350668348593</v>
      </c>
      <c r="E12" s="24">
        <f>SQRT((E9)^2+($D$21)^2)</f>
        <v>77.266262167591478</v>
      </c>
      <c r="F12" s="24">
        <f>SQRT((F9)^2+($D$21)^2)</f>
        <v>7.658160961342845</v>
      </c>
      <c r="G12" s="24">
        <f>SQRT((G9)^2+($D$21)^2)</f>
        <v>14.487414668343982</v>
      </c>
      <c r="H12" s="24">
        <f>SQRT((H9)^2+($D$21)^2)</f>
        <v>33.80691662799493</v>
      </c>
      <c r="I12" s="24">
        <f>SQRT((I9)^2+($D$21)^2)</f>
        <v>19.994342283159593</v>
      </c>
      <c r="J12" s="24">
        <f>SQRT((J9)^2+($D$21)^2)</f>
        <v>0.14553666721444766</v>
      </c>
      <c r="K12" s="24">
        <f>SQRT((K9)^2+($D$21)^2)</f>
        <v>37.666703480558191</v>
      </c>
      <c r="L12" s="24">
        <f>SQRT((L9)^2+($D$21)^2)</f>
        <v>26.647456283391865</v>
      </c>
      <c r="M12" s="24">
        <f>SQRT((M9)^2+($D$21)^2)</f>
        <v>21.467408736009524</v>
      </c>
      <c r="N12" s="24">
        <f>SQRT((N9)^2+($D$21)^2)</f>
        <v>14.457354032621691</v>
      </c>
      <c r="O12" s="24">
        <f>SQRT((O9)^2+($D$21)^2)</f>
        <v>14.641190392433749</v>
      </c>
      <c r="P12" s="24">
        <f>SQRT((P9)^2+($D$21)^2)</f>
        <v>98.631958498066936</v>
      </c>
      <c r="Q12" s="24">
        <f>SQRT((Q9)^2+($D$21)^2)</f>
        <v>16.107063964970749</v>
      </c>
    </row>
    <row r="13" spans="1:17" x14ac:dyDescent="0.2">
      <c r="A13" s="6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32" customHeight="1" x14ac:dyDescent="0.2">
      <c r="A14" s="25" t="s">
        <v>29</v>
      </c>
      <c r="B14" s="24">
        <f>B11*$B$23</f>
        <v>128464.60423166353</v>
      </c>
      <c r="C14" s="24">
        <f>C11*$B$23</f>
        <v>32266.76534735781</v>
      </c>
      <c r="D14" s="24">
        <f>D11*$B$23</f>
        <v>84732.086553917208</v>
      </c>
      <c r="E14" s="24">
        <f>E11*$B$23</f>
        <v>178927.28058092308</v>
      </c>
      <c r="F14" s="24">
        <f>F11*$B$23</f>
        <v>27551.797187184744</v>
      </c>
      <c r="G14" s="24">
        <f>G11*$B$23</f>
        <v>71109.706942591947</v>
      </c>
      <c r="H14" s="24">
        <f>H11*$B$23</f>
        <v>185177.30652996222</v>
      </c>
      <c r="I14" s="24">
        <f>I11*$B$23</f>
        <v>223806.33531317697</v>
      </c>
      <c r="J14" s="24">
        <f>J11*$B$23</f>
        <v>77.36231094327124</v>
      </c>
      <c r="K14" s="24">
        <f>K11*$B$23</f>
        <v>82676.657349577406</v>
      </c>
      <c r="L14" s="24">
        <f>L11*$B$23</f>
        <v>114627.34577680969</v>
      </c>
      <c r="M14" s="24">
        <f>M11*$B$23</f>
        <v>85946.410211756069</v>
      </c>
      <c r="N14" s="24">
        <f>N11*$B$23</f>
        <v>90351.297455635329</v>
      </c>
      <c r="O14" s="24">
        <f>O11*$B$23</f>
        <v>191312.7382633966</v>
      </c>
      <c r="P14" s="24">
        <f>P11*$B$23</f>
        <v>273751.41587436874</v>
      </c>
      <c r="Q14" s="24">
        <f>Q11*$B$23</f>
        <v>282101.09448198701</v>
      </c>
    </row>
    <row r="15" spans="1:17" ht="32" customHeight="1" x14ac:dyDescent="0.2">
      <c r="A15" s="25" t="s">
        <v>28</v>
      </c>
      <c r="B15" s="24">
        <f>B14*SQRT((B12/B11)^2+($B$25/$B$23)^2)</f>
        <v>4189.4911945651784</v>
      </c>
      <c r="C15" s="24">
        <f>C14*SQRT((C12/C11)^2+($B$25/$B$23)^2)</f>
        <v>1022.0895019165476</v>
      </c>
      <c r="D15" s="24">
        <f>D14*SQRT((D12/D11)^2+($B$25/$B$23)^2)</f>
        <v>1536.9705238825829</v>
      </c>
      <c r="E15" s="24">
        <f>E14*SQRT((E12/E11)^2+($B$25/$B$23)^2)</f>
        <v>15793.964216780321</v>
      </c>
      <c r="F15" s="24">
        <f>F14*SQRT((F12/F11)^2+($B$25/$B$23)^2)</f>
        <v>1574.6983349269044</v>
      </c>
      <c r="G15" s="24">
        <f>G14*SQRT((G12/G11)^2+($B$25/$B$23)^2)</f>
        <v>3004.6314299168125</v>
      </c>
      <c r="H15" s="24">
        <f>H14*SQRT((H12/H11)^2+($B$25/$B$23)^2)</f>
        <v>7042.9796690661669</v>
      </c>
      <c r="I15" s="24">
        <f>I14*SQRT((I12/I11)^2+($B$25/$B$23)^2)</f>
        <v>4455.5609283673302</v>
      </c>
      <c r="J15" s="24">
        <f>J14*SQRT((J12/J11)^2+($B$25/$B$23)^2)</f>
        <v>29.630105870951731</v>
      </c>
      <c r="K15" s="24">
        <f>K14*SQRT((K12/K11)^2+($B$25/$B$23)^2)</f>
        <v>7696.1387224646414</v>
      </c>
      <c r="L15" s="24">
        <f>L14*SQRT((L12/L11)^2+($B$25/$B$23)^2)</f>
        <v>5502.9519562520782</v>
      </c>
      <c r="M15" s="24">
        <f>M14*SQRT((M12/M11)^2+($B$25/$B$23)^2)</f>
        <v>4424.7669955022902</v>
      </c>
      <c r="N15" s="24">
        <f>N14*SQRT((N12/N11)^2+($B$25/$B$23)^2)</f>
        <v>3032.4504230420412</v>
      </c>
      <c r="O15" s="24">
        <f>O14*SQRT((O12/O11)^2+($B$25/$B$23)^2)</f>
        <v>3359.2579117197797</v>
      </c>
      <c r="P15" s="24">
        <f>P14*SQRT((P12/P11)^2+($B$25/$B$23)^2)</f>
        <v>20198.364016075968</v>
      </c>
      <c r="Q15" s="24">
        <f>Q14*SQRT((Q12/Q11)^2+($B$25/$B$23)^2)</f>
        <v>3996.7738465856742</v>
      </c>
    </row>
    <row r="16" spans="1:17" x14ac:dyDescent="0.2">
      <c r="A16" s="6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x14ac:dyDescent="0.2">
      <c r="A17" s="22" t="s">
        <v>27</v>
      </c>
      <c r="B17" s="21">
        <f>B14/$B$14</f>
        <v>1</v>
      </c>
      <c r="C17" s="21">
        <f>C14/$B$14</f>
        <v>0.25117241858442441</v>
      </c>
      <c r="D17" s="21">
        <f>D14/$B$14</f>
        <v>0.65957535198658812</v>
      </c>
      <c r="E17" s="21">
        <f>E14/$B$14</f>
        <v>1.3928138544548732</v>
      </c>
      <c r="F17" s="21">
        <f>F14/$F$14</f>
        <v>1</v>
      </c>
      <c r="G17" s="21">
        <f>G14/$F$14</f>
        <v>2.5809462250131339</v>
      </c>
      <c r="H17" s="21">
        <f>H14/$F$14</f>
        <v>6.7210608902164228</v>
      </c>
      <c r="I17" s="21">
        <f>I14/$F$14</f>
        <v>8.1231120348576287</v>
      </c>
      <c r="J17" s="21">
        <f>J14/$J$14</f>
        <v>1</v>
      </c>
      <c r="K17" s="21">
        <f>K14/$J$14</f>
        <v>1068.6942561760222</v>
      </c>
      <c r="L17" s="21">
        <f>L14/$J$14</f>
        <v>1481.6949542893619</v>
      </c>
      <c r="M17" s="21">
        <f>M14/$J$14</f>
        <v>1110.9597058802888</v>
      </c>
      <c r="N17" s="21">
        <f>N14/$N$14</f>
        <v>1</v>
      </c>
      <c r="O17" s="21">
        <f>O14/$N$14</f>
        <v>2.1174321083472627</v>
      </c>
      <c r="P17" s="21">
        <f>P14/$N$14</f>
        <v>3.0298559465489392</v>
      </c>
      <c r="Q17" s="21">
        <f>Q14/$N$14</f>
        <v>3.1222694352619058</v>
      </c>
    </row>
    <row r="18" spans="1:17" ht="13" customHeight="1" x14ac:dyDescent="0.2"/>
    <row r="19" spans="1:17" x14ac:dyDescent="0.2">
      <c r="A19" s="32" t="s">
        <v>40</v>
      </c>
      <c r="B19" s="31">
        <v>3.1572019999999998</v>
      </c>
      <c r="C19" s="33" t="s">
        <v>39</v>
      </c>
      <c r="D19" s="32" t="s">
        <v>0</v>
      </c>
    </row>
    <row r="20" spans="1:17" x14ac:dyDescent="0.2">
      <c r="A20" s="32"/>
      <c r="B20" s="31">
        <v>2.831836</v>
      </c>
      <c r="C20" s="33"/>
      <c r="D20" s="32"/>
    </row>
    <row r="21" spans="1:17" ht="14" customHeight="1" x14ac:dyDescent="0.2">
      <c r="A21" s="32"/>
      <c r="B21" s="31">
        <v>2.8579840000000001</v>
      </c>
      <c r="C21" s="30">
        <f>AVERAGE(B19:B21)</f>
        <v>2.9490073333333329</v>
      </c>
      <c r="D21" s="30">
        <f>STDEV(B19:B21)/SQRT(COUNT(B19:B21))</f>
        <v>0.10437064385693469</v>
      </c>
    </row>
    <row r="22" spans="1:17" ht="14" customHeight="1" x14ac:dyDescent="0.2"/>
    <row r="23" spans="1:17" x14ac:dyDescent="0.2">
      <c r="A23" s="12" t="s">
        <v>26</v>
      </c>
      <c r="B23" s="19">
        <v>203.54646210000001</v>
      </c>
    </row>
    <row r="24" spans="1:17" x14ac:dyDescent="0.2">
      <c r="A24" s="12"/>
      <c r="B24" s="19"/>
    </row>
    <row r="25" spans="1:17" x14ac:dyDescent="0.2">
      <c r="A25" s="12" t="s">
        <v>25</v>
      </c>
      <c r="B25" s="19">
        <v>1.649372345</v>
      </c>
    </row>
    <row r="26" spans="1:17" x14ac:dyDescent="0.2">
      <c r="A26" s="12"/>
      <c r="B26" s="19"/>
    </row>
    <row r="33" spans="2:4" x14ac:dyDescent="0.2">
      <c r="B33" s="2"/>
      <c r="C33" s="2"/>
      <c r="D33" s="2"/>
    </row>
    <row r="34" spans="2:4" x14ac:dyDescent="0.2">
      <c r="B34" s="2"/>
      <c r="C34" s="2"/>
      <c r="D34" s="2"/>
    </row>
    <row r="35" spans="2:4" x14ac:dyDescent="0.2">
      <c r="B35" s="2"/>
      <c r="C35" s="2"/>
      <c r="D35" s="2"/>
    </row>
    <row r="36" spans="2:4" x14ac:dyDescent="0.2">
      <c r="B36" s="2"/>
      <c r="C36" s="2"/>
      <c r="D36" s="2"/>
    </row>
  </sheetData>
  <mergeCells count="16">
    <mergeCell ref="C19:C20"/>
    <mergeCell ref="D19:D20"/>
    <mergeCell ref="B1:E1"/>
    <mergeCell ref="F1:I1"/>
    <mergeCell ref="J1:M1"/>
    <mergeCell ref="N1:Q1"/>
    <mergeCell ref="B2:E2"/>
    <mergeCell ref="F2:I2"/>
    <mergeCell ref="J2:M2"/>
    <mergeCell ref="N2:Q2"/>
    <mergeCell ref="A23:A24"/>
    <mergeCell ref="B23:B24"/>
    <mergeCell ref="A25:A26"/>
    <mergeCell ref="B25:B26"/>
    <mergeCell ref="A4:A6"/>
    <mergeCell ref="A19:A21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8E588-9E0E-894D-9899-F5177E15BBBC}">
  <dimension ref="A1:P38"/>
  <sheetViews>
    <sheetView zoomScale="67" workbookViewId="0">
      <selection sqref="A1:XFD3"/>
    </sheetView>
  </sheetViews>
  <sheetFormatPr baseColWidth="10" defaultColWidth="9.1640625" defaultRowHeight="13" x14ac:dyDescent="0.2"/>
  <cols>
    <col min="1" max="1" width="33.5" style="1" customWidth="1"/>
    <col min="2" max="16384" width="9.1640625" style="1"/>
  </cols>
  <sheetData>
    <row r="1" spans="1:16" ht="14" x14ac:dyDescent="0.2">
      <c r="A1" s="14" t="s">
        <v>38</v>
      </c>
      <c r="B1" s="29" t="s">
        <v>37</v>
      </c>
      <c r="C1" s="29"/>
      <c r="D1" s="29"/>
      <c r="E1" s="29" t="s">
        <v>74</v>
      </c>
      <c r="F1" s="29"/>
      <c r="G1" s="29"/>
      <c r="H1" s="29" t="s">
        <v>73</v>
      </c>
      <c r="I1" s="29"/>
      <c r="J1" s="29"/>
      <c r="K1" s="29" t="s">
        <v>72</v>
      </c>
      <c r="L1" s="29"/>
      <c r="M1" s="29"/>
      <c r="N1" s="29" t="s">
        <v>71</v>
      </c>
      <c r="O1" s="29"/>
      <c r="P1" s="29"/>
    </row>
    <row r="2" spans="1:16" ht="16" customHeight="1" x14ac:dyDescent="0.2">
      <c r="A2" s="14" t="s">
        <v>56</v>
      </c>
      <c r="B2" s="29" t="s">
        <v>70</v>
      </c>
      <c r="C2" s="29"/>
      <c r="D2" s="29"/>
      <c r="E2" s="29" t="s">
        <v>55</v>
      </c>
      <c r="F2" s="29"/>
      <c r="G2" s="29"/>
      <c r="H2" s="29" t="s">
        <v>55</v>
      </c>
      <c r="I2" s="29"/>
      <c r="J2" s="29"/>
      <c r="K2" s="29" t="s">
        <v>54</v>
      </c>
      <c r="L2" s="29"/>
      <c r="M2" s="29"/>
      <c r="N2" s="29" t="s">
        <v>53</v>
      </c>
      <c r="O2" s="29"/>
      <c r="P2" s="29"/>
    </row>
    <row r="3" spans="1:16" ht="14" x14ac:dyDescent="0.2">
      <c r="A3" s="14" t="s">
        <v>52</v>
      </c>
      <c r="B3" s="29"/>
      <c r="C3" s="29"/>
      <c r="D3" s="29"/>
      <c r="E3" s="29" t="s">
        <v>51</v>
      </c>
      <c r="F3" s="29"/>
      <c r="G3" s="29"/>
      <c r="H3" s="29" t="s">
        <v>50</v>
      </c>
      <c r="I3" s="29"/>
      <c r="J3" s="29"/>
      <c r="K3" s="29" t="s">
        <v>49</v>
      </c>
      <c r="L3" s="29"/>
      <c r="M3" s="29"/>
      <c r="N3" s="29" t="s">
        <v>48</v>
      </c>
      <c r="O3" s="29"/>
      <c r="P3" s="29"/>
    </row>
    <row r="4" spans="1:16" ht="14" x14ac:dyDescent="0.2">
      <c r="A4" s="14" t="s">
        <v>69</v>
      </c>
      <c r="B4" s="29"/>
      <c r="C4" s="29"/>
      <c r="D4" s="29"/>
      <c r="E4" s="29" t="s">
        <v>68</v>
      </c>
      <c r="F4" s="29"/>
      <c r="G4" s="29"/>
      <c r="H4" s="29" t="s">
        <v>68</v>
      </c>
      <c r="I4" s="29"/>
      <c r="J4" s="29"/>
      <c r="K4" s="29" t="s">
        <v>68</v>
      </c>
      <c r="L4" s="29"/>
      <c r="M4" s="29"/>
      <c r="N4" s="29" t="s">
        <v>68</v>
      </c>
      <c r="O4" s="29"/>
      <c r="P4" s="29"/>
    </row>
    <row r="5" spans="1:16" ht="14" x14ac:dyDescent="0.2">
      <c r="A5" s="14" t="s">
        <v>67</v>
      </c>
      <c r="B5" s="29"/>
      <c r="C5" s="29"/>
      <c r="D5" s="29"/>
      <c r="E5" s="29" t="s">
        <v>66</v>
      </c>
      <c r="F5" s="29"/>
      <c r="G5" s="29"/>
      <c r="H5" s="29" t="s">
        <v>66</v>
      </c>
      <c r="I5" s="29"/>
      <c r="J5" s="29"/>
      <c r="K5" s="29" t="s">
        <v>66</v>
      </c>
      <c r="L5" s="29"/>
      <c r="M5" s="29"/>
      <c r="N5" s="29" t="s">
        <v>66</v>
      </c>
      <c r="O5" s="29"/>
      <c r="P5" s="29"/>
    </row>
    <row r="6" spans="1:16" ht="14" x14ac:dyDescent="0.2">
      <c r="A6" s="14" t="s">
        <v>65</v>
      </c>
      <c r="B6" s="29"/>
      <c r="C6" s="29"/>
      <c r="D6" s="29"/>
      <c r="E6" s="29" t="s">
        <v>63</v>
      </c>
      <c r="F6" s="29"/>
      <c r="G6" s="29"/>
      <c r="H6" s="29" t="s">
        <v>63</v>
      </c>
      <c r="I6" s="29"/>
      <c r="J6" s="29"/>
      <c r="K6" s="29" t="s">
        <v>63</v>
      </c>
      <c r="L6" s="29"/>
      <c r="M6" s="29"/>
      <c r="N6" s="29" t="s">
        <v>63</v>
      </c>
      <c r="O6" s="29"/>
      <c r="P6" s="29"/>
    </row>
    <row r="7" spans="1:16" ht="14" x14ac:dyDescent="0.2">
      <c r="A7" s="14" t="s">
        <v>64</v>
      </c>
      <c r="B7" s="29"/>
      <c r="C7" s="29"/>
      <c r="D7" s="29"/>
      <c r="E7" s="29" t="s">
        <v>63</v>
      </c>
      <c r="F7" s="29"/>
      <c r="G7" s="29"/>
      <c r="H7" s="29" t="s">
        <v>63</v>
      </c>
      <c r="I7" s="29"/>
      <c r="J7" s="29"/>
      <c r="K7" s="29" t="s">
        <v>63</v>
      </c>
      <c r="L7" s="29"/>
      <c r="M7" s="29"/>
      <c r="N7" s="29" t="s">
        <v>63</v>
      </c>
      <c r="O7" s="29"/>
      <c r="P7" s="29"/>
    </row>
    <row r="8" spans="1:16" ht="14" x14ac:dyDescent="0.2">
      <c r="A8" s="14" t="s">
        <v>62</v>
      </c>
      <c r="B8" s="29"/>
      <c r="C8" s="29"/>
      <c r="D8" s="29"/>
      <c r="E8" s="29" t="s">
        <v>59</v>
      </c>
      <c r="F8" s="29"/>
      <c r="G8" s="29"/>
      <c r="H8" s="29" t="s">
        <v>59</v>
      </c>
      <c r="I8" s="29"/>
      <c r="J8" s="29"/>
      <c r="K8" s="29" t="s">
        <v>59</v>
      </c>
      <c r="L8" s="29"/>
      <c r="M8" s="29"/>
      <c r="N8" s="29" t="s">
        <v>59</v>
      </c>
      <c r="O8" s="29"/>
      <c r="P8" s="29"/>
    </row>
    <row r="9" spans="1:16" ht="14" x14ac:dyDescent="0.2">
      <c r="A9" s="14" t="s">
        <v>61</v>
      </c>
      <c r="B9" s="29"/>
      <c r="C9" s="29"/>
      <c r="D9" s="29"/>
      <c r="E9" s="29" t="s">
        <v>59</v>
      </c>
      <c r="F9" s="29"/>
      <c r="G9" s="29"/>
      <c r="H9" s="29" t="s">
        <v>59</v>
      </c>
      <c r="I9" s="29"/>
      <c r="J9" s="29"/>
      <c r="K9" s="29" t="s">
        <v>59</v>
      </c>
      <c r="L9" s="29"/>
      <c r="M9" s="29"/>
      <c r="N9" s="29" t="s">
        <v>59</v>
      </c>
      <c r="O9" s="29"/>
      <c r="P9" s="29"/>
    </row>
    <row r="10" spans="1:16" ht="14" x14ac:dyDescent="0.2">
      <c r="A10" s="14" t="s">
        <v>60</v>
      </c>
      <c r="B10" s="29"/>
      <c r="C10" s="29"/>
      <c r="D10" s="29"/>
      <c r="E10" s="29" t="s">
        <v>59</v>
      </c>
      <c r="F10" s="29"/>
      <c r="G10" s="29"/>
      <c r="H10" s="29" t="s">
        <v>59</v>
      </c>
      <c r="I10" s="29"/>
      <c r="J10" s="29"/>
      <c r="K10" s="29" t="s">
        <v>59</v>
      </c>
      <c r="L10" s="29"/>
      <c r="M10" s="29"/>
      <c r="N10" s="29" t="s">
        <v>59</v>
      </c>
      <c r="O10" s="29"/>
      <c r="P10" s="29"/>
    </row>
    <row r="11" spans="1:16" ht="48" customHeight="1" x14ac:dyDescent="0.2">
      <c r="A11" s="14" t="s">
        <v>10</v>
      </c>
      <c r="B11" s="27" t="s">
        <v>9</v>
      </c>
      <c r="C11" s="40" t="s">
        <v>58</v>
      </c>
      <c r="D11" s="28" t="s">
        <v>57</v>
      </c>
      <c r="E11" s="27" t="s">
        <v>9</v>
      </c>
      <c r="F11" s="40" t="s">
        <v>58</v>
      </c>
      <c r="G11" s="28" t="s">
        <v>57</v>
      </c>
      <c r="H11" s="27" t="s">
        <v>9</v>
      </c>
      <c r="I11" s="40" t="s">
        <v>58</v>
      </c>
      <c r="J11" s="28" t="s">
        <v>57</v>
      </c>
      <c r="K11" s="27" t="s">
        <v>9</v>
      </c>
      <c r="L11" s="40" t="s">
        <v>58</v>
      </c>
      <c r="M11" s="28" t="s">
        <v>57</v>
      </c>
      <c r="N11" s="27" t="s">
        <v>9</v>
      </c>
      <c r="O11" s="40" t="s">
        <v>58</v>
      </c>
      <c r="P11" s="28" t="s">
        <v>57</v>
      </c>
    </row>
    <row r="12" spans="1:16" x14ac:dyDescent="0.15">
      <c r="A12" s="13" t="s">
        <v>30</v>
      </c>
      <c r="B12" s="39">
        <v>22.039984</v>
      </c>
      <c r="C12" s="39">
        <v>22.337672999999999</v>
      </c>
      <c r="D12" s="39">
        <v>21.860143999999998</v>
      </c>
      <c r="E12" s="39">
        <v>36.868510999999998</v>
      </c>
      <c r="F12" s="39">
        <v>43.641036999999997</v>
      </c>
      <c r="G12" s="39">
        <v>41.284866000000001</v>
      </c>
      <c r="H12" s="39">
        <v>28.261322</v>
      </c>
      <c r="I12" s="39">
        <v>27.338985000000001</v>
      </c>
      <c r="J12" s="39">
        <v>28.153628999999999</v>
      </c>
      <c r="K12" s="39">
        <v>20.928128999999998</v>
      </c>
      <c r="L12" s="39">
        <v>20.653113999999999</v>
      </c>
      <c r="M12" s="39">
        <v>21.166022999999999</v>
      </c>
      <c r="N12" s="39">
        <v>168.955231</v>
      </c>
      <c r="O12" s="39">
        <v>216.48481799999999</v>
      </c>
      <c r="P12" s="39">
        <v>211.333282</v>
      </c>
    </row>
    <row r="13" spans="1:16" x14ac:dyDescent="0.15">
      <c r="A13" s="13"/>
      <c r="B13" s="39">
        <v>21.404866999999999</v>
      </c>
      <c r="C13" s="39">
        <v>20.386918999999999</v>
      </c>
      <c r="D13" s="39">
        <v>20.975092</v>
      </c>
      <c r="E13" s="39">
        <v>35.126564000000002</v>
      </c>
      <c r="F13" s="39">
        <v>43.917941999999996</v>
      </c>
      <c r="G13" s="39">
        <v>35.245674000000001</v>
      </c>
      <c r="H13" s="39">
        <v>28.111259</v>
      </c>
      <c r="I13" s="39">
        <v>26.309705999999998</v>
      </c>
      <c r="J13" s="39">
        <v>27.802330000000001</v>
      </c>
      <c r="K13" s="39">
        <v>21.572371</v>
      </c>
      <c r="L13" s="39">
        <v>21.832250999999999</v>
      </c>
      <c r="M13" s="39">
        <v>20.720779</v>
      </c>
      <c r="N13" s="39">
        <v>181.000519</v>
      </c>
      <c r="O13" s="39">
        <v>208.87496899999999</v>
      </c>
      <c r="P13" s="39">
        <v>243.151794</v>
      </c>
    </row>
    <row r="14" spans="1:16" x14ac:dyDescent="0.15">
      <c r="A14" s="13"/>
      <c r="B14" s="39"/>
      <c r="C14" s="39"/>
      <c r="D14" s="39">
        <v>20.407247999999999</v>
      </c>
      <c r="E14" s="39">
        <v>37.194640999999997</v>
      </c>
      <c r="F14" s="39">
        <v>36.094318000000001</v>
      </c>
      <c r="G14" s="39">
        <v>35.165191999999998</v>
      </c>
      <c r="H14" s="39">
        <v>28.677126000000001</v>
      </c>
      <c r="I14" s="39">
        <v>26.637882000000001</v>
      </c>
      <c r="J14" s="39">
        <v>28.815633999999999</v>
      </c>
      <c r="K14" s="39">
        <v>22.084394</v>
      </c>
      <c r="L14" s="39">
        <v>21.494745000000002</v>
      </c>
      <c r="M14" s="39">
        <v>20.794615</v>
      </c>
      <c r="N14" s="39">
        <v>196.01959199999999</v>
      </c>
      <c r="O14" s="39">
        <v>216.252579</v>
      </c>
      <c r="P14" s="39">
        <v>224.513428</v>
      </c>
    </row>
    <row r="15" spans="1:16" x14ac:dyDescent="0.2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6" customHeight="1" x14ac:dyDescent="0.2">
      <c r="A16" s="26" t="s">
        <v>1</v>
      </c>
      <c r="B16" s="3">
        <f>AVERAGE(B12:B14)</f>
        <v>21.7224255</v>
      </c>
      <c r="C16" s="3">
        <f>AVERAGE(C12:C14)</f>
        <v>21.362296000000001</v>
      </c>
      <c r="D16" s="3">
        <f>AVERAGE(D12:D14)</f>
        <v>21.080827999999997</v>
      </c>
      <c r="E16" s="3">
        <f>AVERAGE(E12:E14)</f>
        <v>36.396571999999999</v>
      </c>
      <c r="F16" s="3">
        <f>AVERAGE(F12:F14)</f>
        <v>41.217765666666665</v>
      </c>
      <c r="G16" s="3">
        <f>AVERAGE(G12:G14)</f>
        <v>37.231910666666664</v>
      </c>
      <c r="H16" s="3">
        <f>AVERAGE(H12:H14)</f>
        <v>28.349902333333333</v>
      </c>
      <c r="I16" s="3">
        <f>AVERAGE(I12:I14)</f>
        <v>26.762191000000001</v>
      </c>
      <c r="J16" s="3">
        <f>AVERAGE(J12:J14)</f>
        <v>28.257197666666666</v>
      </c>
      <c r="K16" s="3">
        <f>AVERAGE(K12:K14)</f>
        <v>21.528298000000003</v>
      </c>
      <c r="L16" s="3">
        <f>AVERAGE(L12:L14)</f>
        <v>21.326703333333334</v>
      </c>
      <c r="M16" s="3">
        <f>AVERAGE(M12:M14)</f>
        <v>20.893805666666669</v>
      </c>
      <c r="N16" s="3">
        <f>AVERAGE(N12:N14)</f>
        <v>181.99178066666664</v>
      </c>
      <c r="O16" s="3">
        <f>AVERAGE(O12:O14)</f>
        <v>213.87078866666664</v>
      </c>
      <c r="P16" s="3">
        <f>AVERAGE(P12:P14)</f>
        <v>226.33283466666668</v>
      </c>
    </row>
    <row r="17" spans="1:16" ht="16" customHeight="1" x14ac:dyDescent="0.2">
      <c r="A17" s="26" t="s">
        <v>0</v>
      </c>
      <c r="B17" s="3">
        <f>STDEV(B12:B14)/SQRT(COUNT(B12:B14))</f>
        <v>0.31755850000000047</v>
      </c>
      <c r="C17" s="3">
        <f>STDEV(C12:C14)/SQRT(COUNT(C12:C14))</f>
        <v>0.97537699999999983</v>
      </c>
      <c r="D17" s="3">
        <f>STDEV(D12:D14)/SQRT(COUNT(D12:D14))</f>
        <v>0.42273386938514057</v>
      </c>
      <c r="E17" s="3">
        <f>STDEV(E12:E14)/SQRT(COUNT(E12:E14))</f>
        <v>0.64194507404527867</v>
      </c>
      <c r="F17" s="3">
        <f>STDEV(F12:F14)/SQRT(COUNT(F12:F14))</f>
        <v>2.5629706780453234</v>
      </c>
      <c r="G17" s="3">
        <f>STDEV(G12:G14)/SQRT(COUNT(G12:G14))</f>
        <v>2.0266108439607033</v>
      </c>
      <c r="H17" s="3">
        <f>STDEV(H12:H14)/SQRT(COUNT(H12:H14))</f>
        <v>0.16924954161664529</v>
      </c>
      <c r="I17" s="3">
        <f>STDEV(I12:I14)/SQRT(COUNT(I12:I14))</f>
        <v>0.30355853942361827</v>
      </c>
      <c r="J17" s="3">
        <f>STDEV(J12:J14)/SQRT(COUNT(J12:J14))</f>
        <v>0.29706402263952714</v>
      </c>
      <c r="K17" s="3">
        <f>STDEV(K12:K14)/SQRT(COUNT(K12:K14))</f>
        <v>0.33451158901349531</v>
      </c>
      <c r="L17" s="3">
        <f>STDEV(L12:L14)/SQRT(COUNT(L12:L14))</f>
        <v>0.35060401095553861</v>
      </c>
      <c r="M17" s="3">
        <f>STDEV(M12:M14)/SQRT(COUNT(M12:M14))</f>
        <v>0.13776749271790378</v>
      </c>
      <c r="N17" s="3">
        <f>STDEV(N12:N14)/SQRT(COUNT(N12:N14))</f>
        <v>7.828513244404121</v>
      </c>
      <c r="O17" s="3">
        <f>STDEV(O12:O14)/SQRT(COUNT(O12:O14))</f>
        <v>2.4988093394435102</v>
      </c>
      <c r="P17" s="3">
        <f>STDEV(P12:P14)/SQRT(COUNT(P12:P14))</f>
        <v>9.2301518033303829</v>
      </c>
    </row>
    <row r="18" spans="1:16" x14ac:dyDescent="0.2">
      <c r="A18" s="6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32" customHeight="1" x14ac:dyDescent="0.2">
      <c r="A19" s="25" t="s">
        <v>29</v>
      </c>
      <c r="B19" s="24">
        <f>B16*$B$25</f>
        <v>435.77743151378365</v>
      </c>
      <c r="C19" s="24">
        <f>C16*$B$25</f>
        <v>428.55280972731038</v>
      </c>
      <c r="D19" s="24">
        <f>D16*$B$25</f>
        <v>422.90623024688711</v>
      </c>
      <c r="E19" s="24">
        <f>E16*$B$25</f>
        <v>730.1580876438727</v>
      </c>
      <c r="F19" s="24">
        <f>F16*$B$25</f>
        <v>826.87690907062915</v>
      </c>
      <c r="G19" s="24">
        <f>G16*$B$25</f>
        <v>746.9159648249522</v>
      </c>
      <c r="H19" s="24">
        <f>H16*$B$25</f>
        <v>568.73241998167384</v>
      </c>
      <c r="I19" s="24">
        <f>I16*$B$25</f>
        <v>536.88106126368336</v>
      </c>
      <c r="J19" s="24">
        <f>J16*$B$25</f>
        <v>566.87265521786605</v>
      </c>
      <c r="K19" s="24">
        <f>K16*$B$25</f>
        <v>431.8830052980652</v>
      </c>
      <c r="L19" s="24">
        <f>L16*$B$25</f>
        <v>427.83877892717135</v>
      </c>
      <c r="M19" s="24">
        <f>M16*$B$25</f>
        <v>419.1543420401253</v>
      </c>
      <c r="N19" s="24">
        <f>N16*$B$25</f>
        <v>3650.9693972958894</v>
      </c>
      <c r="O19" s="24">
        <f>O16*$B$25</f>
        <v>4290.4998321199082</v>
      </c>
      <c r="P19" s="24">
        <f>P16*$B$25</f>
        <v>4540.5031476928698</v>
      </c>
    </row>
    <row r="20" spans="1:16" ht="32" customHeight="1" x14ac:dyDescent="0.2">
      <c r="A20" s="25" t="s">
        <v>28</v>
      </c>
      <c r="B20" s="24">
        <f>B19*SQRT((B17/B16)^2+($B$27/$B$25)^2)</f>
        <v>6.7383504903098208</v>
      </c>
      <c r="C20" s="24">
        <f>C19*SQRT((C17/C16)^2+($B$27/$B$25)^2)</f>
        <v>19.68598693263035</v>
      </c>
      <c r="D20" s="24">
        <f>D19*SQRT((D17/D16)^2+($B$27/$B$25)^2)</f>
        <v>8.7441309781471066</v>
      </c>
      <c r="E20" s="24">
        <f>E19*SQRT((E17/E16)^2+($B$27/$B$25)^2)</f>
        <v>13.393335590718836</v>
      </c>
      <c r="F20" s="24">
        <f>F19*SQRT((F17/F16)^2+($B$27/$B$25)^2)</f>
        <v>51.584723163282909</v>
      </c>
      <c r="G20" s="24">
        <f>G19*SQRT((G17/G16)^2+($B$27/$B$25)^2)</f>
        <v>40.830001396601638</v>
      </c>
      <c r="H20" s="24">
        <f>H19*SQRT((H17/H16)^2+($B$27/$B$25)^2)</f>
        <v>4.4429319708600268</v>
      </c>
      <c r="I20" s="24">
        <f>I19*SQRT((I17/I16)^2+($B$27/$B$25)^2)</f>
        <v>6.6635016424324647</v>
      </c>
      <c r="J20" s="24">
        <f>J19*SQRT((J17/J16)^2+($B$27/$B$25)^2)</f>
        <v>6.6085365041566897</v>
      </c>
      <c r="K20" s="24">
        <f>K19*SQRT((K17/K16)^2+($B$27/$B$25)^2)</f>
        <v>7.0546807795304538</v>
      </c>
      <c r="L20" s="24">
        <f>L19*SQRT((L17/L16)^2+($B$27/$B$25)^2)</f>
        <v>7.3564491861199874</v>
      </c>
      <c r="M20" s="24">
        <f>M19*SQRT((M17/M16)^2+($B$27/$B$25)^2)</f>
        <v>3.4782968951396036</v>
      </c>
      <c r="N20" s="24">
        <f>N19*SQRT((N17/N16)^2+($B$27/$B$25)^2)</f>
        <v>158.12284463537216</v>
      </c>
      <c r="O20" s="24">
        <f>O19*SQRT((O17/O16)^2+($B$27/$B$25)^2)</f>
        <v>54.591558042343543</v>
      </c>
      <c r="P20" s="24">
        <f>P19*SQRT((P17/P16)^2+($B$27/$B$25)^2)</f>
        <v>186.57557292904656</v>
      </c>
    </row>
    <row r="21" spans="1:16" x14ac:dyDescent="0.2">
      <c r="A21" s="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x14ac:dyDescent="0.2">
      <c r="A22" s="22" t="s">
        <v>27</v>
      </c>
      <c r="B22" s="21">
        <f>B19/$B$19</f>
        <v>1</v>
      </c>
      <c r="C22" s="21">
        <f>C19/$B$19</f>
        <v>0.98342130348197077</v>
      </c>
      <c r="D22" s="21">
        <f>D19/$B$19</f>
        <v>0.97046381860073583</v>
      </c>
      <c r="E22" s="21">
        <f>E19/$E$19</f>
        <v>1</v>
      </c>
      <c r="F22" s="21">
        <f>F19/$E$19</f>
        <v>1.132462850255971</v>
      </c>
      <c r="G22" s="21">
        <f>G19/$E$19</f>
        <v>1.0229510259006445</v>
      </c>
      <c r="H22" s="21">
        <f>H19/$H$19</f>
        <v>1</v>
      </c>
      <c r="I22" s="21">
        <f>I19/$H$19</f>
        <v>0.94399587996229084</v>
      </c>
      <c r="J22" s="21">
        <f>J19/$H$19</f>
        <v>0.99672998285579062</v>
      </c>
      <c r="K22" s="21">
        <f>K19/$K$19</f>
        <v>1</v>
      </c>
      <c r="L22" s="21">
        <f>L19/$K$19</f>
        <v>0.99063582886735091</v>
      </c>
      <c r="M22" s="21">
        <f>M19/$K$19</f>
        <v>0.97052751994916964</v>
      </c>
      <c r="N22" s="21">
        <f>N19/$N$19</f>
        <v>1</v>
      </c>
      <c r="O22" s="21">
        <f>O19/$N$19</f>
        <v>1.1751672953757679</v>
      </c>
      <c r="P22" s="21">
        <f>P19/$N$19</f>
        <v>1.2436431680462232</v>
      </c>
    </row>
    <row r="23" spans="1:16" x14ac:dyDescent="0.2">
      <c r="B23" s="20"/>
      <c r="C23" s="20"/>
      <c r="D23" s="20"/>
      <c r="E23" s="20"/>
      <c r="F23" s="20"/>
      <c r="G23" s="20"/>
    </row>
    <row r="24" spans="1:16" x14ac:dyDescent="0.2">
      <c r="A24" s="2"/>
      <c r="B24" s="2"/>
      <c r="C24" s="2"/>
    </row>
    <row r="25" spans="1:16" x14ac:dyDescent="0.2">
      <c r="A25" s="12" t="s">
        <v>26</v>
      </c>
      <c r="B25" s="19">
        <v>20.061177399999998</v>
      </c>
    </row>
    <row r="26" spans="1:16" x14ac:dyDescent="0.2">
      <c r="A26" s="12"/>
      <c r="B26" s="19"/>
    </row>
    <row r="27" spans="1:16" x14ac:dyDescent="0.2">
      <c r="A27" s="12" t="s">
        <v>25</v>
      </c>
      <c r="B27" s="19">
        <v>0.10107733100000001</v>
      </c>
    </row>
    <row r="28" spans="1:16" x14ac:dyDescent="0.2">
      <c r="A28" s="12"/>
      <c r="B28" s="19"/>
    </row>
    <row r="35" spans="2:3" x14ac:dyDescent="0.2">
      <c r="B35" s="2"/>
      <c r="C35" s="2"/>
    </row>
    <row r="36" spans="2:3" x14ac:dyDescent="0.2">
      <c r="B36" s="2"/>
      <c r="C36" s="2"/>
    </row>
    <row r="37" spans="2:3" x14ac:dyDescent="0.2">
      <c r="B37" s="2"/>
      <c r="C37" s="2"/>
    </row>
    <row r="38" spans="2:3" x14ac:dyDescent="0.2">
      <c r="B38" s="2"/>
      <c r="C38" s="2"/>
    </row>
  </sheetData>
  <mergeCells count="47">
    <mergeCell ref="H3:J3"/>
    <mergeCell ref="E2:G2"/>
    <mergeCell ref="E3:G3"/>
    <mergeCell ref="E4:G4"/>
    <mergeCell ref="H4:J4"/>
    <mergeCell ref="K4:M4"/>
    <mergeCell ref="N2:P2"/>
    <mergeCell ref="N3:P3"/>
    <mergeCell ref="K2:M2"/>
    <mergeCell ref="K3:M3"/>
    <mergeCell ref="H2:J2"/>
    <mergeCell ref="N5:P5"/>
    <mergeCell ref="E6:G6"/>
    <mergeCell ref="H6:J6"/>
    <mergeCell ref="K6:M6"/>
    <mergeCell ref="N6:P6"/>
    <mergeCell ref="E7:G7"/>
    <mergeCell ref="N4:P4"/>
    <mergeCell ref="B2:D10"/>
    <mergeCell ref="B1:D1"/>
    <mergeCell ref="E1:G1"/>
    <mergeCell ref="H1:J1"/>
    <mergeCell ref="K1:M1"/>
    <mergeCell ref="N1:P1"/>
    <mergeCell ref="E5:G5"/>
    <mergeCell ref="H5:J5"/>
    <mergeCell ref="K5:M5"/>
    <mergeCell ref="H7:J7"/>
    <mergeCell ref="K7:M7"/>
    <mergeCell ref="N7:P7"/>
    <mergeCell ref="E8:G8"/>
    <mergeCell ref="H8:J8"/>
    <mergeCell ref="K8:M8"/>
    <mergeCell ref="N8:P8"/>
    <mergeCell ref="H9:J9"/>
    <mergeCell ref="K9:M9"/>
    <mergeCell ref="N9:P9"/>
    <mergeCell ref="E10:G10"/>
    <mergeCell ref="H10:J10"/>
    <mergeCell ref="K10:M10"/>
    <mergeCell ref="N10:P10"/>
    <mergeCell ref="A12:A14"/>
    <mergeCell ref="A25:A26"/>
    <mergeCell ref="B25:B26"/>
    <mergeCell ref="A27:A28"/>
    <mergeCell ref="B27:B28"/>
    <mergeCell ref="E9:G9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1AEA-9CD5-A24B-9548-C8C972F980D7}">
  <dimension ref="A1:AE56"/>
  <sheetViews>
    <sheetView zoomScale="80" zoomScaleNormal="80" workbookViewId="0">
      <selection activeCell="G16" sqref="G16"/>
    </sheetView>
  </sheetViews>
  <sheetFormatPr baseColWidth="10" defaultColWidth="9.1640625" defaultRowHeight="13" x14ac:dyDescent="0.2"/>
  <cols>
    <col min="1" max="1" width="33.5" style="1" customWidth="1"/>
    <col min="2" max="16384" width="9.1640625" style="1"/>
  </cols>
  <sheetData>
    <row r="1" spans="1:31" ht="14" x14ac:dyDescent="0.2">
      <c r="A1" s="14" t="s">
        <v>38</v>
      </c>
      <c r="B1" s="29" t="s">
        <v>37</v>
      </c>
      <c r="C1" s="29"/>
      <c r="D1" s="29"/>
      <c r="E1" s="29" t="s">
        <v>74</v>
      </c>
      <c r="F1" s="29"/>
      <c r="G1" s="29"/>
      <c r="H1" s="29" t="s">
        <v>73</v>
      </c>
      <c r="I1" s="29"/>
      <c r="J1" s="29"/>
      <c r="K1" s="29" t="s">
        <v>72</v>
      </c>
      <c r="L1" s="29"/>
      <c r="M1" s="29"/>
      <c r="N1" s="29" t="s">
        <v>71</v>
      </c>
      <c r="O1" s="29"/>
      <c r="P1" s="29"/>
      <c r="Q1" s="38" t="s">
        <v>37</v>
      </c>
      <c r="R1" s="37"/>
      <c r="S1" s="36"/>
      <c r="T1" s="38" t="s">
        <v>74</v>
      </c>
      <c r="U1" s="37"/>
      <c r="V1" s="36"/>
      <c r="W1" s="38" t="s">
        <v>73</v>
      </c>
      <c r="X1" s="37"/>
      <c r="Y1" s="36"/>
      <c r="Z1" s="38" t="s">
        <v>72</v>
      </c>
      <c r="AA1" s="37"/>
      <c r="AB1" s="36"/>
      <c r="AC1" s="38" t="s">
        <v>71</v>
      </c>
      <c r="AD1" s="37"/>
      <c r="AE1" s="36"/>
    </row>
    <row r="2" spans="1:31" ht="14" x14ac:dyDescent="0.2">
      <c r="A2" s="14" t="s">
        <v>52</v>
      </c>
      <c r="B2" s="53" t="s">
        <v>70</v>
      </c>
      <c r="C2" s="52"/>
      <c r="D2" s="51"/>
      <c r="E2" s="29" t="s">
        <v>51</v>
      </c>
      <c r="F2" s="29"/>
      <c r="G2" s="29"/>
      <c r="H2" s="29" t="s">
        <v>50</v>
      </c>
      <c r="I2" s="29"/>
      <c r="J2" s="29"/>
      <c r="K2" s="29" t="s">
        <v>49</v>
      </c>
      <c r="L2" s="29"/>
      <c r="M2" s="29"/>
      <c r="N2" s="29" t="s">
        <v>48</v>
      </c>
      <c r="O2" s="29"/>
      <c r="P2" s="29"/>
      <c r="Q2" s="50" t="s">
        <v>70</v>
      </c>
      <c r="R2" s="49"/>
      <c r="S2" s="48"/>
      <c r="T2" s="38" t="s">
        <v>51</v>
      </c>
      <c r="U2" s="37"/>
      <c r="V2" s="36"/>
      <c r="W2" s="38" t="s">
        <v>50</v>
      </c>
      <c r="X2" s="37"/>
      <c r="Y2" s="36"/>
      <c r="Z2" s="38" t="s">
        <v>49</v>
      </c>
      <c r="AA2" s="37"/>
      <c r="AB2" s="36"/>
      <c r="AC2" s="38" t="s">
        <v>48</v>
      </c>
      <c r="AD2" s="37"/>
      <c r="AE2" s="36"/>
    </row>
    <row r="3" spans="1:31" ht="14" x14ac:dyDescent="0.2">
      <c r="A3" s="14" t="s">
        <v>69</v>
      </c>
      <c r="B3" s="53"/>
      <c r="C3" s="52"/>
      <c r="D3" s="51"/>
      <c r="E3" s="50" t="s">
        <v>68</v>
      </c>
      <c r="F3" s="49"/>
      <c r="G3" s="48"/>
      <c r="H3" s="50" t="s">
        <v>68</v>
      </c>
      <c r="I3" s="49"/>
      <c r="J3" s="48"/>
      <c r="K3" s="50" t="s">
        <v>68</v>
      </c>
      <c r="L3" s="49"/>
      <c r="M3" s="48"/>
      <c r="N3" s="50" t="s">
        <v>68</v>
      </c>
      <c r="O3" s="49"/>
      <c r="P3" s="48"/>
      <c r="Q3" s="47"/>
      <c r="R3" s="46"/>
      <c r="S3" s="45"/>
      <c r="T3" s="38" t="s">
        <v>68</v>
      </c>
      <c r="U3" s="37"/>
      <c r="V3" s="36"/>
      <c r="W3" s="38" t="s">
        <v>68</v>
      </c>
      <c r="X3" s="37"/>
      <c r="Y3" s="36"/>
      <c r="Z3" s="38" t="s">
        <v>68</v>
      </c>
      <c r="AA3" s="37"/>
      <c r="AB3" s="36"/>
      <c r="AC3" s="38" t="s">
        <v>68</v>
      </c>
      <c r="AD3" s="37"/>
      <c r="AE3" s="36"/>
    </row>
    <row r="4" spans="1:31" ht="14" x14ac:dyDescent="0.2">
      <c r="A4" s="14" t="s">
        <v>84</v>
      </c>
      <c r="B4" s="38" t="s">
        <v>83</v>
      </c>
      <c r="C4" s="37"/>
      <c r="D4" s="36"/>
      <c r="E4" s="38" t="s">
        <v>83</v>
      </c>
      <c r="F4" s="37"/>
      <c r="G4" s="36"/>
      <c r="H4" s="38" t="s">
        <v>83</v>
      </c>
      <c r="I4" s="37"/>
      <c r="J4" s="36"/>
      <c r="K4" s="38" t="s">
        <v>83</v>
      </c>
      <c r="L4" s="37"/>
      <c r="M4" s="36"/>
      <c r="N4" s="38" t="s">
        <v>83</v>
      </c>
      <c r="O4" s="37"/>
      <c r="P4" s="36"/>
      <c r="Q4" s="38" t="s">
        <v>82</v>
      </c>
      <c r="R4" s="37"/>
      <c r="S4" s="37"/>
      <c r="T4" s="38" t="s">
        <v>82</v>
      </c>
      <c r="U4" s="37"/>
      <c r="V4" s="37"/>
      <c r="W4" s="38" t="s">
        <v>82</v>
      </c>
      <c r="X4" s="37"/>
      <c r="Y4" s="37"/>
      <c r="Z4" s="38" t="s">
        <v>82</v>
      </c>
      <c r="AA4" s="37"/>
      <c r="AB4" s="37"/>
      <c r="AC4" s="29" t="s">
        <v>82</v>
      </c>
      <c r="AD4" s="29"/>
      <c r="AE4" s="29"/>
    </row>
    <row r="5" spans="1:31" ht="48" customHeight="1" x14ac:dyDescent="0.2">
      <c r="A5" s="14" t="s">
        <v>10</v>
      </c>
      <c r="B5" s="27" t="s">
        <v>9</v>
      </c>
      <c r="C5" s="40" t="s">
        <v>58</v>
      </c>
      <c r="D5" s="28" t="s">
        <v>57</v>
      </c>
      <c r="E5" s="27" t="s">
        <v>9</v>
      </c>
      <c r="F5" s="40" t="s">
        <v>58</v>
      </c>
      <c r="G5" s="28" t="s">
        <v>57</v>
      </c>
      <c r="H5" s="27" t="s">
        <v>9</v>
      </c>
      <c r="I5" s="40" t="s">
        <v>58</v>
      </c>
      <c r="J5" s="28" t="s">
        <v>57</v>
      </c>
      <c r="K5" s="27" t="s">
        <v>9</v>
      </c>
      <c r="L5" s="40" t="s">
        <v>58</v>
      </c>
      <c r="M5" s="28" t="s">
        <v>57</v>
      </c>
      <c r="N5" s="27" t="s">
        <v>9</v>
      </c>
      <c r="O5" s="40" t="s">
        <v>58</v>
      </c>
      <c r="P5" s="28" t="s">
        <v>57</v>
      </c>
      <c r="Q5" s="27" t="s">
        <v>9</v>
      </c>
      <c r="R5" s="40" t="s">
        <v>58</v>
      </c>
      <c r="S5" s="28" t="s">
        <v>57</v>
      </c>
      <c r="T5" s="27" t="s">
        <v>9</v>
      </c>
      <c r="U5" s="40" t="s">
        <v>58</v>
      </c>
      <c r="V5" s="28" t="s">
        <v>57</v>
      </c>
      <c r="W5" s="27" t="s">
        <v>9</v>
      </c>
      <c r="X5" s="40" t="s">
        <v>58</v>
      </c>
      <c r="Y5" s="28" t="s">
        <v>57</v>
      </c>
      <c r="Z5" s="27" t="s">
        <v>9</v>
      </c>
      <c r="AA5" s="40" t="s">
        <v>58</v>
      </c>
      <c r="AB5" s="28" t="s">
        <v>57</v>
      </c>
      <c r="AC5" s="27" t="s">
        <v>9</v>
      </c>
      <c r="AD5" s="40" t="s">
        <v>58</v>
      </c>
      <c r="AE5" s="28" t="s">
        <v>57</v>
      </c>
    </row>
    <row r="6" spans="1:31" x14ac:dyDescent="0.15">
      <c r="A6" s="13" t="s">
        <v>30</v>
      </c>
      <c r="B6" s="44">
        <v>6.85</v>
      </c>
      <c r="C6" s="44">
        <v>5.76</v>
      </c>
      <c r="D6" s="44">
        <v>6.17</v>
      </c>
      <c r="E6" s="44">
        <v>919</v>
      </c>
      <c r="F6" s="44">
        <v>912</v>
      </c>
      <c r="G6" s="44">
        <v>840</v>
      </c>
      <c r="H6" s="44">
        <v>24.2</v>
      </c>
      <c r="I6" s="44">
        <v>20.399999999999999</v>
      </c>
      <c r="J6" s="44">
        <v>21.4</v>
      </c>
      <c r="K6" s="44">
        <v>13.6</v>
      </c>
      <c r="L6" s="44">
        <v>8.52</v>
      </c>
      <c r="M6" s="44">
        <v>12.2</v>
      </c>
      <c r="N6" s="44">
        <v>1041</v>
      </c>
      <c r="O6" s="44">
        <v>975</v>
      </c>
      <c r="P6" s="44">
        <v>966</v>
      </c>
      <c r="Q6" s="44">
        <v>8.39</v>
      </c>
      <c r="R6" s="44">
        <v>7.47</v>
      </c>
      <c r="S6" s="44">
        <v>7.27</v>
      </c>
      <c r="T6" s="44">
        <v>474</v>
      </c>
      <c r="U6" s="44">
        <v>335</v>
      </c>
      <c r="V6" s="44">
        <v>370</v>
      </c>
      <c r="W6" s="44">
        <v>16</v>
      </c>
      <c r="X6" s="44">
        <v>16.600000000000001</v>
      </c>
      <c r="Y6" s="44">
        <v>17.100000000000001</v>
      </c>
      <c r="Z6" s="44">
        <v>10.7</v>
      </c>
      <c r="AA6" s="44">
        <v>9.39</v>
      </c>
      <c r="AB6" s="44">
        <v>10.3</v>
      </c>
      <c r="AC6" s="44">
        <v>571</v>
      </c>
      <c r="AD6" s="44">
        <v>455</v>
      </c>
      <c r="AE6" s="44">
        <v>464</v>
      </c>
    </row>
    <row r="7" spans="1:31" x14ac:dyDescent="0.15">
      <c r="A7" s="13"/>
      <c r="B7" s="44">
        <v>6.06</v>
      </c>
      <c r="C7" s="44">
        <v>6.11</v>
      </c>
      <c r="D7" s="44">
        <v>6.16</v>
      </c>
      <c r="E7" s="44">
        <v>884</v>
      </c>
      <c r="F7" s="44">
        <v>895</v>
      </c>
      <c r="G7" s="44">
        <v>779</v>
      </c>
      <c r="H7" s="44">
        <v>19.5</v>
      </c>
      <c r="I7" s="44">
        <v>19.899999999999999</v>
      </c>
      <c r="J7" s="44">
        <v>17.8</v>
      </c>
      <c r="K7" s="44">
        <v>14.7</v>
      </c>
      <c r="L7" s="44">
        <v>9.31</v>
      </c>
      <c r="M7" s="44">
        <v>9.6199999999999992</v>
      </c>
      <c r="N7" s="44">
        <v>937</v>
      </c>
      <c r="O7" s="44">
        <v>1061</v>
      </c>
      <c r="P7" s="44">
        <v>866</v>
      </c>
      <c r="Q7" s="44">
        <v>6.8</v>
      </c>
      <c r="R7" s="44">
        <v>6.53</v>
      </c>
      <c r="S7" s="44">
        <v>7.31</v>
      </c>
      <c r="T7" s="44">
        <v>393</v>
      </c>
      <c r="U7" s="44">
        <v>350</v>
      </c>
      <c r="V7" s="44">
        <v>308</v>
      </c>
      <c r="W7" s="44">
        <v>20.9</v>
      </c>
      <c r="X7" s="44">
        <v>18.7</v>
      </c>
      <c r="Y7" s="44">
        <v>20.399999999999999</v>
      </c>
      <c r="Z7" s="44">
        <v>8.51</v>
      </c>
      <c r="AA7" s="44">
        <v>9.34</v>
      </c>
      <c r="AB7" s="44">
        <v>10.5</v>
      </c>
      <c r="AC7" s="44">
        <v>548</v>
      </c>
      <c r="AD7" s="44">
        <v>495</v>
      </c>
      <c r="AE7" s="44">
        <v>384</v>
      </c>
    </row>
    <row r="8" spans="1:31" x14ac:dyDescent="0.15">
      <c r="A8" s="13"/>
      <c r="B8" s="44">
        <v>6.8</v>
      </c>
      <c r="C8" s="44">
        <v>6.6</v>
      </c>
      <c r="D8" s="44">
        <v>6.61</v>
      </c>
      <c r="E8" s="44">
        <v>829</v>
      </c>
      <c r="F8" s="44">
        <v>961</v>
      </c>
      <c r="G8" s="44">
        <v>755</v>
      </c>
      <c r="H8" s="44">
        <v>19.600000000000001</v>
      </c>
      <c r="I8" s="44">
        <v>20.8</v>
      </c>
      <c r="J8" s="44">
        <v>17.7</v>
      </c>
      <c r="K8" s="44">
        <v>8.5</v>
      </c>
      <c r="L8" s="44">
        <v>10</v>
      </c>
      <c r="M8" s="44">
        <v>10.3</v>
      </c>
      <c r="N8" s="44">
        <v>1005</v>
      </c>
      <c r="O8" s="44">
        <v>1220</v>
      </c>
      <c r="P8" s="44">
        <v>845</v>
      </c>
      <c r="Q8" s="44">
        <v>7.12</v>
      </c>
      <c r="R8" s="44">
        <v>6.55</v>
      </c>
      <c r="S8" s="44">
        <v>6.89</v>
      </c>
      <c r="T8" s="44">
        <v>417</v>
      </c>
      <c r="U8" s="44">
        <v>427</v>
      </c>
      <c r="V8" s="44">
        <v>303</v>
      </c>
      <c r="W8" s="44">
        <v>21</v>
      </c>
      <c r="X8" s="44">
        <v>17.2</v>
      </c>
      <c r="Y8" s="44">
        <v>19.3</v>
      </c>
      <c r="Z8" s="44">
        <v>9.56</v>
      </c>
      <c r="AA8" s="44">
        <v>9.49</v>
      </c>
      <c r="AB8" s="44">
        <v>8.6300000000000008</v>
      </c>
      <c r="AC8" s="44">
        <v>571</v>
      </c>
      <c r="AD8" s="44">
        <v>449</v>
      </c>
      <c r="AE8" s="44">
        <v>403</v>
      </c>
    </row>
    <row r="9" spans="1:31" x14ac:dyDescent="0.2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6" customHeight="1" x14ac:dyDescent="0.2">
      <c r="A10" s="26" t="s">
        <v>1</v>
      </c>
      <c r="B10" s="3">
        <f>AVERAGE(B6:B8)</f>
        <v>6.57</v>
      </c>
      <c r="C10" s="3">
        <f>AVERAGE(C6:C8)</f>
        <v>6.1566666666666663</v>
      </c>
      <c r="D10" s="3">
        <f>AVERAGE(D6:D8)</f>
        <v>6.3133333333333335</v>
      </c>
      <c r="E10" s="3">
        <f>AVERAGE(E6:E8)</f>
        <v>877.33333333333337</v>
      </c>
      <c r="F10" s="3">
        <f>AVERAGE(F6:F8)</f>
        <v>922.66666666666663</v>
      </c>
      <c r="G10" s="3">
        <f>AVERAGE(G6:G8)</f>
        <v>791.33333333333337</v>
      </c>
      <c r="H10" s="3">
        <f>AVERAGE(H6:H8)</f>
        <v>21.1</v>
      </c>
      <c r="I10" s="3">
        <f>AVERAGE(I6:I8)</f>
        <v>20.366666666666664</v>
      </c>
      <c r="J10" s="3">
        <f>AVERAGE(J6:J8)</f>
        <v>18.966666666666669</v>
      </c>
      <c r="K10" s="3">
        <f>AVERAGE(K6:K8)</f>
        <v>12.266666666666666</v>
      </c>
      <c r="L10" s="3">
        <f>AVERAGE(L6:L8)</f>
        <v>9.2766666666666655</v>
      </c>
      <c r="M10" s="3">
        <f>AVERAGE(M6:M8)</f>
        <v>10.706666666666669</v>
      </c>
      <c r="N10" s="3">
        <f>AVERAGE(N6:N8)</f>
        <v>994.33333333333337</v>
      </c>
      <c r="O10" s="3">
        <f>AVERAGE(O6:O8)</f>
        <v>1085.3333333333333</v>
      </c>
      <c r="P10" s="3">
        <f>AVERAGE(P6:P8)</f>
        <v>892.33333333333337</v>
      </c>
      <c r="Q10" s="3">
        <f>AVERAGE(Q6:Q8)</f>
        <v>7.4366666666666674</v>
      </c>
      <c r="R10" s="3">
        <f>AVERAGE(R6:R8)</f>
        <v>6.8500000000000005</v>
      </c>
      <c r="S10" s="3">
        <f>AVERAGE(S6:S8)</f>
        <v>7.1566666666666663</v>
      </c>
      <c r="T10" s="3">
        <f>AVERAGE(T6:T8)</f>
        <v>428</v>
      </c>
      <c r="U10" s="3">
        <f>AVERAGE(U6:U8)</f>
        <v>370.66666666666669</v>
      </c>
      <c r="V10" s="3">
        <f>AVERAGE(V6:V8)</f>
        <v>327</v>
      </c>
      <c r="W10" s="3">
        <f>AVERAGE(W6:W8)</f>
        <v>19.3</v>
      </c>
      <c r="X10" s="3">
        <f>AVERAGE(X6:X8)</f>
        <v>17.5</v>
      </c>
      <c r="Y10" s="3">
        <f>AVERAGE(Y6:Y8)</f>
        <v>18.933333333333334</v>
      </c>
      <c r="Z10" s="3">
        <f>AVERAGE(Z6:Z8)</f>
        <v>9.5900000000000016</v>
      </c>
      <c r="AA10" s="3">
        <f>AVERAGE(AA6:AA8)</f>
        <v>9.4066666666666663</v>
      </c>
      <c r="AB10" s="3">
        <f>AVERAGE(AB6:AB8)</f>
        <v>9.81</v>
      </c>
      <c r="AC10" s="3">
        <f>AVERAGE(AC6:AC8)</f>
        <v>563.33333333333337</v>
      </c>
      <c r="AD10" s="3">
        <f>AVERAGE(AD6:AD8)</f>
        <v>466.33333333333331</v>
      </c>
      <c r="AE10" s="3">
        <f>AVERAGE(AE6:AE8)</f>
        <v>417</v>
      </c>
    </row>
    <row r="11" spans="1:31" ht="16" customHeight="1" x14ac:dyDescent="0.2">
      <c r="A11" s="26" t="s">
        <v>0</v>
      </c>
      <c r="B11" s="3">
        <f>STDEV(B6:B8)/SQRT(COUNT(B6:B8))</f>
        <v>0.25540817005987371</v>
      </c>
      <c r="C11" s="3">
        <f>STDEV(C6:C8)/SQRT(COUNT(C6:C8))</f>
        <v>0.24360715187457946</v>
      </c>
      <c r="D11" s="3">
        <f>STDEV(D6:D8)/SQRT(COUNT(D6:D8))</f>
        <v>0.148361420561786</v>
      </c>
      <c r="E11" s="3">
        <f>STDEV(E6:E8)/SQRT(COUNT(E6:E8))</f>
        <v>26.193722742502853</v>
      </c>
      <c r="F11" s="3">
        <f>STDEV(F6:F8)/SQRT(COUNT(F6:F8))</f>
        <v>19.7849550023356</v>
      </c>
      <c r="G11" s="3">
        <f>STDEV(G6:G8)/SQRT(COUNT(G6:G8))</f>
        <v>25.300417212194571</v>
      </c>
      <c r="H11" s="3">
        <f>STDEV(H6:H8)/SQRT(COUNT(H6:H8))</f>
        <v>1.5502687938978019</v>
      </c>
      <c r="I11" s="3">
        <f>STDEV(I6:I8)/SQRT(COUNT(I6:I8))</f>
        <v>0.26034165586355579</v>
      </c>
      <c r="J11" s="3">
        <f>STDEV(J6:J8)/SQRT(COUNT(J6:J8))</f>
        <v>1.2170090842352452</v>
      </c>
      <c r="K11" s="3">
        <f>STDEV(K6:K8)/SQRT(COUNT(K6:K8))</f>
        <v>1.9099156467702405</v>
      </c>
      <c r="L11" s="3">
        <f>STDEV(L6:L8)/SQRT(COUNT(L6:L8))</f>
        <v>0.42756416022757471</v>
      </c>
      <c r="M11" s="3">
        <f>STDEV(M6:M8)/SQRT(COUNT(M6:M8))</f>
        <v>0.77203914696369547</v>
      </c>
      <c r="N11" s="3">
        <f>STDEV(N6:N8)/SQRT(COUNT(N6:N8))</f>
        <v>30.492257669411394</v>
      </c>
      <c r="O11" s="3">
        <f>STDEV(O6:O8)/SQRT(COUNT(O6:O8))</f>
        <v>71.76427461565477</v>
      </c>
      <c r="P11" s="3">
        <f>STDEV(P6:P8)/SQRT(COUNT(P6:P8))</f>
        <v>37.328868780669538</v>
      </c>
      <c r="Q11" s="3">
        <f>STDEV(Q6:Q8)/SQRT(COUNT(Q6:Q8))</f>
        <v>0.48553521442264586</v>
      </c>
      <c r="R11" s="3">
        <f>STDEV(R6:R8)/SQRT(COUNT(R6:R8))</f>
        <v>0.31005375877955949</v>
      </c>
      <c r="S11" s="3">
        <f>STDEV(S6:S8)/SQRT(COUNT(S6:S8))</f>
        <v>0.13383239933256486</v>
      </c>
      <c r="T11" s="3">
        <f>STDEV(T6:T8)/SQRT(COUNT(T6:T8))</f>
        <v>24.020824298928627</v>
      </c>
      <c r="U11" s="3">
        <f>STDEV(U6:U8)/SQRT(COUNT(U6:U8))</f>
        <v>28.497563248655393</v>
      </c>
      <c r="V11" s="3">
        <f>STDEV(V6:V8)/SQRT(COUNT(V6:V8))</f>
        <v>21.548395145191982</v>
      </c>
      <c r="W11" s="3">
        <f>STDEV(W6:W8)/SQRT(COUNT(W6:W8))</f>
        <v>1.6502525059315378</v>
      </c>
      <c r="X11" s="3">
        <f>STDEV(X6:X8)/SQRT(COUNT(X6:X8))</f>
        <v>0.62449979983983928</v>
      </c>
      <c r="Y11" s="3">
        <f>STDEV(Y6:Y8)/SQRT(COUNT(Y6:Y8))</f>
        <v>0.97010881405701588</v>
      </c>
      <c r="Z11" s="3">
        <f>STDEV(Z6:Z8)/SQRT(COUNT(Z6:Z8))</f>
        <v>0.63237647015049503</v>
      </c>
      <c r="AA11" s="3">
        <f>STDEV(AA6:AA8)/SQRT(COUNT(AA6:AA8))</f>
        <v>4.4095855184409907E-2</v>
      </c>
      <c r="AB11" s="3">
        <f>STDEV(AB6:AB8)/SQRT(COUNT(AB6:AB8))</f>
        <v>0.59281812837777936</v>
      </c>
      <c r="AC11" s="3">
        <f>STDEV(AC6:AC8)/SQRT(COUNT(AC6:AC8))</f>
        <v>7.6666666666666679</v>
      </c>
      <c r="AD11" s="3">
        <f>STDEV(AD6:AD8)/SQRT(COUNT(AD6:AD8))</f>
        <v>14.437605218471811</v>
      </c>
      <c r="AE11" s="3">
        <f>STDEV(AE6:AE8)/SQRT(COUNT(AE6:AE8))</f>
        <v>24.13158373031769</v>
      </c>
    </row>
    <row r="12" spans="1:31" x14ac:dyDescent="0.2">
      <c r="A12" s="6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ht="32" customHeight="1" x14ac:dyDescent="0.2">
      <c r="A13" s="25" t="s">
        <v>29</v>
      </c>
      <c r="B13" s="24">
        <f>B10*$B$19</f>
        <v>285.74002571455964</v>
      </c>
      <c r="C13" s="24">
        <f>C10*$B$19</f>
        <v>267.76348426930065</v>
      </c>
      <c r="D13" s="24">
        <f>D10*$B$19</f>
        <v>274.57717336548751</v>
      </c>
      <c r="E13" s="24">
        <f>E10*$B$19</f>
        <v>38156.658938646418</v>
      </c>
      <c r="F13" s="24">
        <f>F10*$B$19</f>
        <v>40128.279613287719</v>
      </c>
      <c r="G13" s="24">
        <f>G10*$B$19</f>
        <v>34416.378541165119</v>
      </c>
      <c r="H13" s="24">
        <f>H10*$B$19</f>
        <v>917.67344635878362</v>
      </c>
      <c r="I13" s="24">
        <f>I10*$B$19</f>
        <v>885.77958250429174</v>
      </c>
      <c r="J13" s="24">
        <f>J10*$B$19</f>
        <v>824.89129696389875</v>
      </c>
      <c r="K13" s="24">
        <f>K10*$B$19</f>
        <v>533.49735902058819</v>
      </c>
      <c r="L13" s="24">
        <f>L10*$B$19</f>
        <v>403.4573777593198</v>
      </c>
      <c r="M13" s="24">
        <f>M10*$B$19</f>
        <v>465.65041227557873</v>
      </c>
      <c r="N13" s="24">
        <f>N10*$B$19</f>
        <v>43245.17994452214</v>
      </c>
      <c r="O13" s="24">
        <f>O10*$B$19</f>
        <v>47202.918504647692</v>
      </c>
      <c r="P13" s="24">
        <f>P10*$B$19</f>
        <v>38809.033426579204</v>
      </c>
      <c r="Q13" s="24">
        <f>Q10*$B$19</f>
        <v>323.43277390623166</v>
      </c>
      <c r="R13" s="24">
        <f>R10*$B$19</f>
        <v>297.91768282263826</v>
      </c>
      <c r="S13" s="24">
        <f>S10*$B$19</f>
        <v>311.25511679815293</v>
      </c>
      <c r="T13" s="24">
        <f>T10*$B$23</f>
        <v>16417.666884080747</v>
      </c>
      <c r="U13" s="24">
        <f>U10*$B$23</f>
        <v>14218.415556929745</v>
      </c>
      <c r="V13" s="24">
        <f>V10*$B$23</f>
        <v>12543.404371715898</v>
      </c>
      <c r="W13" s="24">
        <f>W10*$B$23</f>
        <v>740.32937117466929</v>
      </c>
      <c r="X13" s="24">
        <f>X10*$B$23</f>
        <v>671.28310857806798</v>
      </c>
      <c r="Y13" s="24">
        <f>Y10*$B$23</f>
        <v>726.264391756843</v>
      </c>
      <c r="Z13" s="24">
        <f>Z10*$B$23</f>
        <v>367.86314350078129</v>
      </c>
      <c r="AA13" s="24">
        <f>AA10*$B$23</f>
        <v>360.83065379186814</v>
      </c>
      <c r="AB13" s="24">
        <f>AB10*$B$23</f>
        <v>376.30213115147694</v>
      </c>
      <c r="AC13" s="24">
        <f>AC10*$B$23</f>
        <v>21608.922923751143</v>
      </c>
      <c r="AD13" s="24">
        <f>AD10*$B$23</f>
        <v>17888.096550489849</v>
      </c>
      <c r="AE13" s="24">
        <f>AE10*$B$23</f>
        <v>15995.717501545962</v>
      </c>
    </row>
    <row r="14" spans="1:31" ht="32" customHeight="1" x14ac:dyDescent="0.2">
      <c r="A14" s="25" t="s">
        <v>28</v>
      </c>
      <c r="B14" s="24">
        <f>B13*SQRT((B11/B10)^2+($B$21/$B$19)^2)</f>
        <v>11.623244068704997</v>
      </c>
      <c r="C14" s="24">
        <f>C13*SQRT((C11/C10)^2+($B$21/$B$19)^2)</f>
        <v>11.069500530944758</v>
      </c>
      <c r="D14" s="24">
        <f>D13*SQRT((D11/D10)^2+($B$21/$B$19)^2)</f>
        <v>7.2420291826324421</v>
      </c>
      <c r="E14" s="24">
        <f>E13*SQRT((E11/E10)^2+($B$21/$B$19)^2)</f>
        <v>1227.4353721035404</v>
      </c>
      <c r="F14" s="24">
        <f>F13*SQRT((F11/F10)^2+($B$21/$B$19)^2)</f>
        <v>985.57852618390973</v>
      </c>
      <c r="G14" s="24">
        <f>G13*SQRT((G11/G10)^2+($B$21/$B$19)^2)</f>
        <v>1175.0141802521398</v>
      </c>
      <c r="H14" s="24">
        <f>H13*SQRT((H11/H10)^2+($B$21/$B$19)^2)</f>
        <v>68.313483071708404</v>
      </c>
      <c r="I14" s="24">
        <f>I13*SQRT((I11/I10)^2+($B$21/$B$19)^2)</f>
        <v>15.515407895237685</v>
      </c>
      <c r="J14" s="24">
        <f>J13*SQRT((J11/J10)^2+($B$21/$B$19)^2)</f>
        <v>53.843671560393979</v>
      </c>
      <c r="K14" s="24">
        <f>K13*SQRT((K11/K10)^2+($B$21/$B$19)^2)</f>
        <v>83.310690602632988</v>
      </c>
      <c r="L14" s="24">
        <f>L13*SQRT((L11/L10)^2+($B$21/$B$19)^2)</f>
        <v>19.212916273686307</v>
      </c>
      <c r="M14" s="24">
        <f>M13*SQRT((M11/M10)^2+($B$21/$B$19)^2)</f>
        <v>34.037157674443499</v>
      </c>
      <c r="N14" s="24">
        <f>N13*SQRT((N11/N10)^2+($B$21/$B$19)^2)</f>
        <v>1423.6935744822561</v>
      </c>
      <c r="O14" s="24">
        <f>O13*SQRT((O11/O10)^2+($B$21/$B$19)^2)</f>
        <v>3171.9230223583813</v>
      </c>
      <c r="P14" s="24">
        <f>P13*SQRT((P11/P10)^2+($B$21/$B$19)^2)</f>
        <v>1688.7081425184833</v>
      </c>
      <c r="Q14" s="24">
        <f>Q13*SQRT((Q11/Q10)^2+($B$21/$B$19)^2)</f>
        <v>21.469009332823113</v>
      </c>
      <c r="R14" s="24">
        <f>R13*SQRT((R11/R10)^2+($B$21/$B$19)^2)</f>
        <v>13.948733792011403</v>
      </c>
      <c r="S14" s="24">
        <f>S13*SQRT((S11/S10)^2+($B$21/$B$19)^2)</f>
        <v>6.911825826891036</v>
      </c>
      <c r="T14" s="15">
        <f>T13*SQRT((T11/T10)^2+($B$25/$B$23)^2)</f>
        <v>939.82250723644597</v>
      </c>
      <c r="U14" s="15">
        <f>U13*SQRT((U11/U10)^2+($B$25/$B$23)^2)</f>
        <v>1104.829704958293</v>
      </c>
      <c r="V14" s="15">
        <f>V13*SQRT((V11/V10)^2+($B$25/$B$23)^2)</f>
        <v>838.58538085648127</v>
      </c>
      <c r="W14" s="15">
        <f>W13*SQRT((W11/W10)^2+($B$25/$B$23)^2)</f>
        <v>63.849973465586437</v>
      </c>
      <c r="X14" s="15">
        <f>X13*SQRT((X11/X10)^2+($B$25/$B$23)^2)</f>
        <v>25.122256622784253</v>
      </c>
      <c r="Y14" s="24">
        <f>Y13*SQRT((Y11/Y10)^2+($B$25/$B$23)^2)</f>
        <v>38.102595333149495</v>
      </c>
      <c r="Z14" s="24">
        <f>Z13*SQRT((Z11/Z10)^2+($B$25/$B$23)^2)</f>
        <v>24.609331643866682</v>
      </c>
      <c r="AA14" s="24">
        <f>AA13*SQRT((AA11/AA10)^2+($B$25/$B$23)^2)</f>
        <v>4.4056626605907763</v>
      </c>
      <c r="AB14" s="24">
        <f>AB13*SQRT((AB11/AB10)^2+($B$25/$B$23)^2)</f>
        <v>23.132289339107409</v>
      </c>
      <c r="AC14" s="24">
        <f>AC13*SQRT((AC11/AC10)^2+($B$25/$B$23)^2)</f>
        <v>381.88632244968119</v>
      </c>
      <c r="AD14" s="24">
        <f>AD13*SQRT((AD11/AD10)^2+($B$25/$B$23)^2)</f>
        <v>589.38919994133494</v>
      </c>
      <c r="AE14" s="24">
        <f>AE13*SQRT((AE11/AE10)^2+($B$25/$B$23)^2)</f>
        <v>943.06708051233795</v>
      </c>
    </row>
    <row r="15" spans="1:31" x14ac:dyDescent="0.2">
      <c r="A15" s="6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x14ac:dyDescent="0.2">
      <c r="A16" s="22" t="s">
        <v>27</v>
      </c>
      <c r="B16" s="43">
        <f>B13/$B$13</f>
        <v>1</v>
      </c>
      <c r="C16" s="43">
        <f>C13/$B$13</f>
        <v>0.93708777270421095</v>
      </c>
      <c r="D16" s="43">
        <f>D13/$B$13</f>
        <v>0.96093353627600187</v>
      </c>
      <c r="E16" s="43">
        <f>E13/$E$13</f>
        <v>1</v>
      </c>
      <c r="F16" s="43">
        <f>F13/$E$13</f>
        <v>1.0516717325227962</v>
      </c>
      <c r="G16" s="43">
        <f>G13/$E$13</f>
        <v>0.90197568389057747</v>
      </c>
      <c r="H16" s="43">
        <f>H13/$H$13</f>
        <v>1</v>
      </c>
      <c r="I16" s="43">
        <f>I13/$H$13</f>
        <v>0.96524486571879919</v>
      </c>
      <c r="J16" s="43">
        <f>J13/$H$13</f>
        <v>0.89889415481832546</v>
      </c>
      <c r="K16" s="43">
        <f>K13/$K$13</f>
        <v>1</v>
      </c>
      <c r="L16" s="43">
        <f>L13/$K$13</f>
        <v>0.75624999999999998</v>
      </c>
      <c r="M16" s="43">
        <f>M13/$K$13</f>
        <v>0.87282608695652197</v>
      </c>
      <c r="N16" s="43">
        <f>N13/$N$13</f>
        <v>1</v>
      </c>
      <c r="O16" s="43">
        <f>O13/$N$13</f>
        <v>1.0915186054307742</v>
      </c>
      <c r="P16" s="43">
        <f>P13/$N$13</f>
        <v>0.89741870600067042</v>
      </c>
      <c r="Q16" s="43">
        <f>Q13/$Q$13</f>
        <v>1</v>
      </c>
      <c r="R16" s="43">
        <f>R13/$Q$13</f>
        <v>0.92111160914388146</v>
      </c>
      <c r="S16" s="43">
        <f>S13/$Q$13</f>
        <v>0.96234872254594328</v>
      </c>
      <c r="T16" s="43">
        <f>T13/$T$13</f>
        <v>1</v>
      </c>
      <c r="U16" s="43">
        <f>U13/$T$13</f>
        <v>0.86604361370716521</v>
      </c>
      <c r="V16" s="43">
        <f>V13/$T$13</f>
        <v>0.7640186915887851</v>
      </c>
      <c r="W16" s="43">
        <f>W13/$W$13</f>
        <v>1</v>
      </c>
      <c r="X16" s="43">
        <f>X13/$W$13</f>
        <v>0.90673575129533679</v>
      </c>
      <c r="Y16" s="43">
        <f>Y13/$W$13</f>
        <v>0.98100172711571665</v>
      </c>
      <c r="Z16" s="43">
        <f>Z13/$Z$13</f>
        <v>1</v>
      </c>
      <c r="AA16" s="43">
        <f>AA13/$Z$13</f>
        <v>0.98088286409454273</v>
      </c>
      <c r="AB16" s="43">
        <f>AB13/$Z$13</f>
        <v>1.0229405630865482</v>
      </c>
      <c r="AC16" s="43">
        <f>AC13/$AC$13</f>
        <v>1</v>
      </c>
      <c r="AD16" s="43">
        <f>AD13/$AC$13</f>
        <v>0.82781065088757388</v>
      </c>
      <c r="AE16" s="43">
        <f>AE13/$AC$13</f>
        <v>0.74023668639053242</v>
      </c>
    </row>
    <row r="17" spans="1:31" x14ac:dyDescent="0.2">
      <c r="B17" s="20"/>
      <c r="C17" s="20"/>
      <c r="D17" s="20"/>
      <c r="E17" s="20"/>
      <c r="F17" s="20"/>
      <c r="G17" s="20"/>
    </row>
    <row r="18" spans="1:31" x14ac:dyDescent="0.2">
      <c r="A18" s="2"/>
      <c r="B18" s="2"/>
      <c r="C18" s="2"/>
    </row>
    <row r="19" spans="1:31" ht="12.5" customHeight="1" x14ac:dyDescent="0.2">
      <c r="A19" s="12" t="s">
        <v>88</v>
      </c>
      <c r="B19" s="55">
        <v>43.4916325288523</v>
      </c>
    </row>
    <row r="20" spans="1:31" x14ac:dyDescent="0.2">
      <c r="A20" s="12"/>
      <c r="B20" s="54"/>
    </row>
    <row r="21" spans="1:31" ht="12.5" customHeight="1" x14ac:dyDescent="0.2">
      <c r="A21" s="12" t="s">
        <v>87</v>
      </c>
      <c r="B21" s="19">
        <v>0.52083961632887599</v>
      </c>
    </row>
    <row r="22" spans="1:31" x14ac:dyDescent="0.2">
      <c r="A22" s="12"/>
      <c r="B22" s="19"/>
    </row>
    <row r="23" spans="1:31" x14ac:dyDescent="0.2">
      <c r="A23" s="42" t="s">
        <v>86</v>
      </c>
      <c r="B23" s="41">
        <v>38.359034775889597</v>
      </c>
    </row>
    <row r="24" spans="1:31" x14ac:dyDescent="0.2">
      <c r="A24" s="42"/>
      <c r="B24" s="41"/>
    </row>
    <row r="25" spans="1:31" x14ac:dyDescent="0.2">
      <c r="A25" s="42" t="s">
        <v>85</v>
      </c>
      <c r="B25" s="41">
        <v>0.43246125690901899</v>
      </c>
    </row>
    <row r="26" spans="1:31" x14ac:dyDescent="0.2">
      <c r="A26" s="42"/>
      <c r="B26" s="41"/>
    </row>
    <row r="31" spans="1:31" ht="14" x14ac:dyDescent="0.2">
      <c r="A31" s="14" t="s">
        <v>38</v>
      </c>
      <c r="B31" s="29" t="s">
        <v>37</v>
      </c>
      <c r="C31" s="29"/>
      <c r="D31" s="29"/>
      <c r="E31" s="29" t="s">
        <v>74</v>
      </c>
      <c r="F31" s="29"/>
      <c r="G31" s="29"/>
      <c r="H31" s="29" t="s">
        <v>73</v>
      </c>
      <c r="I31" s="29"/>
      <c r="J31" s="29"/>
      <c r="K31" s="29" t="s">
        <v>72</v>
      </c>
      <c r="L31" s="29"/>
      <c r="M31" s="29"/>
      <c r="N31" s="29" t="s">
        <v>71</v>
      </c>
      <c r="O31" s="29"/>
      <c r="P31" s="29"/>
      <c r="Q31" s="38" t="s">
        <v>37</v>
      </c>
      <c r="R31" s="37"/>
      <c r="S31" s="36"/>
      <c r="T31" s="38" t="s">
        <v>74</v>
      </c>
      <c r="U31" s="37"/>
      <c r="V31" s="36"/>
      <c r="W31" s="38" t="s">
        <v>73</v>
      </c>
      <c r="X31" s="37"/>
      <c r="Y31" s="36"/>
      <c r="Z31" s="38" t="s">
        <v>72</v>
      </c>
      <c r="AA31" s="37"/>
      <c r="AB31" s="36"/>
      <c r="AC31" s="38" t="s">
        <v>71</v>
      </c>
      <c r="AD31" s="37"/>
      <c r="AE31" s="36"/>
    </row>
    <row r="32" spans="1:31" ht="14" x14ac:dyDescent="0.2">
      <c r="A32" s="14" t="s">
        <v>52</v>
      </c>
      <c r="B32" s="53" t="s">
        <v>70</v>
      </c>
      <c r="C32" s="52"/>
      <c r="D32" s="51"/>
      <c r="E32" s="29" t="s">
        <v>51</v>
      </c>
      <c r="F32" s="29"/>
      <c r="G32" s="29"/>
      <c r="H32" s="29" t="s">
        <v>50</v>
      </c>
      <c r="I32" s="29"/>
      <c r="J32" s="29"/>
      <c r="K32" s="29" t="s">
        <v>49</v>
      </c>
      <c r="L32" s="29"/>
      <c r="M32" s="29"/>
      <c r="N32" s="29" t="s">
        <v>48</v>
      </c>
      <c r="O32" s="29"/>
      <c r="P32" s="29"/>
      <c r="Q32" s="50" t="s">
        <v>70</v>
      </c>
      <c r="R32" s="49"/>
      <c r="S32" s="48"/>
      <c r="T32" s="38" t="s">
        <v>51</v>
      </c>
      <c r="U32" s="37"/>
      <c r="V32" s="36"/>
      <c r="W32" s="38" t="s">
        <v>50</v>
      </c>
      <c r="X32" s="37"/>
      <c r="Y32" s="36"/>
      <c r="Z32" s="38" t="s">
        <v>49</v>
      </c>
      <c r="AA32" s="37"/>
      <c r="AB32" s="36"/>
      <c r="AC32" s="38" t="s">
        <v>48</v>
      </c>
      <c r="AD32" s="37"/>
      <c r="AE32" s="36"/>
    </row>
    <row r="33" spans="1:31" ht="14" x14ac:dyDescent="0.2">
      <c r="A33" s="14" t="s">
        <v>69</v>
      </c>
      <c r="B33" s="53"/>
      <c r="C33" s="52"/>
      <c r="D33" s="51"/>
      <c r="E33" s="50" t="s">
        <v>68</v>
      </c>
      <c r="F33" s="49"/>
      <c r="G33" s="48"/>
      <c r="H33" s="50" t="s">
        <v>68</v>
      </c>
      <c r="I33" s="49"/>
      <c r="J33" s="48"/>
      <c r="K33" s="50" t="s">
        <v>68</v>
      </c>
      <c r="L33" s="49"/>
      <c r="M33" s="48"/>
      <c r="N33" s="50" t="s">
        <v>68</v>
      </c>
      <c r="O33" s="49"/>
      <c r="P33" s="48"/>
      <c r="Q33" s="47"/>
      <c r="R33" s="46"/>
      <c r="S33" s="45"/>
      <c r="T33" s="38" t="s">
        <v>68</v>
      </c>
      <c r="U33" s="37"/>
      <c r="V33" s="36"/>
      <c r="W33" s="38" t="s">
        <v>68</v>
      </c>
      <c r="X33" s="37"/>
      <c r="Y33" s="36"/>
      <c r="Z33" s="38" t="s">
        <v>68</v>
      </c>
      <c r="AA33" s="37"/>
      <c r="AB33" s="36"/>
      <c r="AC33" s="38" t="s">
        <v>68</v>
      </c>
      <c r="AD33" s="37"/>
      <c r="AE33" s="36"/>
    </row>
    <row r="34" spans="1:31" ht="14" x14ac:dyDescent="0.2">
      <c r="A34" s="14" t="s">
        <v>84</v>
      </c>
      <c r="B34" s="38" t="s">
        <v>83</v>
      </c>
      <c r="C34" s="37"/>
      <c r="D34" s="36"/>
      <c r="E34" s="38" t="s">
        <v>83</v>
      </c>
      <c r="F34" s="37"/>
      <c r="G34" s="36"/>
      <c r="H34" s="38" t="s">
        <v>83</v>
      </c>
      <c r="I34" s="37"/>
      <c r="J34" s="36"/>
      <c r="K34" s="38" t="s">
        <v>83</v>
      </c>
      <c r="L34" s="37"/>
      <c r="M34" s="36"/>
      <c r="N34" s="38" t="s">
        <v>83</v>
      </c>
      <c r="O34" s="37"/>
      <c r="P34" s="36"/>
      <c r="Q34" s="38" t="s">
        <v>82</v>
      </c>
      <c r="R34" s="37"/>
      <c r="S34" s="37"/>
      <c r="T34" s="38" t="s">
        <v>82</v>
      </c>
      <c r="U34" s="37"/>
      <c r="V34" s="37"/>
      <c r="W34" s="38" t="s">
        <v>82</v>
      </c>
      <c r="X34" s="37"/>
      <c r="Y34" s="37"/>
      <c r="Z34" s="38" t="s">
        <v>82</v>
      </c>
      <c r="AA34" s="37"/>
      <c r="AB34" s="37"/>
      <c r="AC34" s="29" t="s">
        <v>82</v>
      </c>
      <c r="AD34" s="29"/>
      <c r="AE34" s="29"/>
    </row>
    <row r="35" spans="1:31" ht="42" x14ac:dyDescent="0.2">
      <c r="A35" s="14" t="s">
        <v>10</v>
      </c>
      <c r="B35" s="27" t="s">
        <v>9</v>
      </c>
      <c r="C35" s="40" t="s">
        <v>58</v>
      </c>
      <c r="D35" s="28" t="s">
        <v>57</v>
      </c>
      <c r="E35" s="27" t="s">
        <v>9</v>
      </c>
      <c r="F35" s="40" t="s">
        <v>58</v>
      </c>
      <c r="G35" s="28" t="s">
        <v>57</v>
      </c>
      <c r="H35" s="27" t="s">
        <v>9</v>
      </c>
      <c r="I35" s="40" t="s">
        <v>58</v>
      </c>
      <c r="J35" s="28" t="s">
        <v>57</v>
      </c>
      <c r="K35" s="27" t="s">
        <v>9</v>
      </c>
      <c r="L35" s="40" t="s">
        <v>58</v>
      </c>
      <c r="M35" s="28" t="s">
        <v>57</v>
      </c>
      <c r="N35" s="27" t="s">
        <v>9</v>
      </c>
      <c r="O35" s="40" t="s">
        <v>58</v>
      </c>
      <c r="P35" s="28" t="s">
        <v>57</v>
      </c>
      <c r="Q35" s="27" t="s">
        <v>9</v>
      </c>
      <c r="R35" s="40" t="s">
        <v>58</v>
      </c>
      <c r="S35" s="28" t="s">
        <v>57</v>
      </c>
      <c r="T35" s="27" t="s">
        <v>9</v>
      </c>
      <c r="U35" s="40" t="s">
        <v>58</v>
      </c>
      <c r="V35" s="28" t="s">
        <v>57</v>
      </c>
      <c r="W35" s="27" t="s">
        <v>9</v>
      </c>
      <c r="X35" s="40" t="s">
        <v>58</v>
      </c>
      <c r="Y35" s="28" t="s">
        <v>57</v>
      </c>
      <c r="Z35" s="27" t="s">
        <v>9</v>
      </c>
      <c r="AA35" s="40" t="s">
        <v>58</v>
      </c>
      <c r="AB35" s="28" t="s">
        <v>57</v>
      </c>
      <c r="AC35" s="27" t="s">
        <v>9</v>
      </c>
      <c r="AD35" s="40" t="s">
        <v>58</v>
      </c>
      <c r="AE35" s="28" t="s">
        <v>57</v>
      </c>
    </row>
    <row r="36" spans="1:31" x14ac:dyDescent="0.15">
      <c r="A36" s="13" t="s">
        <v>81</v>
      </c>
      <c r="B36" s="44">
        <v>3.49</v>
      </c>
      <c r="C36" s="44">
        <v>3.16</v>
      </c>
      <c r="D36" s="44">
        <v>3.06</v>
      </c>
      <c r="E36" s="44">
        <v>4231</v>
      </c>
      <c r="F36" s="44">
        <v>4629</v>
      </c>
      <c r="G36" s="44">
        <v>4225</v>
      </c>
      <c r="H36" s="44">
        <v>5157</v>
      </c>
      <c r="I36" s="44">
        <v>5136</v>
      </c>
      <c r="J36" s="44">
        <v>5006</v>
      </c>
      <c r="K36" s="44">
        <v>5022</v>
      </c>
      <c r="L36" s="44">
        <v>5251</v>
      </c>
      <c r="M36" s="44">
        <v>4942</v>
      </c>
      <c r="N36" s="44">
        <v>4309</v>
      </c>
      <c r="O36" s="44">
        <v>4248</v>
      </c>
      <c r="P36" s="44">
        <v>4146</v>
      </c>
      <c r="Q36" s="44">
        <v>6.59</v>
      </c>
      <c r="R36" s="44">
        <v>7.96</v>
      </c>
      <c r="S36" s="44">
        <v>21.8</v>
      </c>
      <c r="T36" s="44">
        <v>4487</v>
      </c>
      <c r="U36" s="44">
        <v>4314</v>
      </c>
      <c r="V36" s="44">
        <v>4389</v>
      </c>
      <c r="W36" s="44">
        <v>5115</v>
      </c>
      <c r="X36" s="44">
        <v>4848</v>
      </c>
      <c r="Y36" s="44">
        <v>4543</v>
      </c>
      <c r="Z36" s="44">
        <v>5238</v>
      </c>
      <c r="AA36" s="44">
        <v>5230</v>
      </c>
      <c r="AB36" s="44">
        <v>5111</v>
      </c>
      <c r="AC36" s="44">
        <v>4119</v>
      </c>
      <c r="AD36" s="44">
        <v>4131</v>
      </c>
      <c r="AE36" s="44">
        <v>4325</v>
      </c>
    </row>
    <row r="37" spans="1:31" x14ac:dyDescent="0.15">
      <c r="A37" s="13"/>
      <c r="B37" s="44">
        <v>2.82</v>
      </c>
      <c r="C37" s="44">
        <v>3</v>
      </c>
      <c r="D37" s="44">
        <v>3.11</v>
      </c>
      <c r="E37" s="44">
        <v>4422</v>
      </c>
      <c r="F37" s="44">
        <v>4536</v>
      </c>
      <c r="G37" s="44">
        <v>4414</v>
      </c>
      <c r="H37" s="44">
        <v>5305</v>
      </c>
      <c r="I37" s="44">
        <v>5206</v>
      </c>
      <c r="J37" s="44">
        <v>5175</v>
      </c>
      <c r="K37" s="44">
        <v>5150</v>
      </c>
      <c r="L37" s="44">
        <v>5268</v>
      </c>
      <c r="M37" s="44">
        <v>5213</v>
      </c>
      <c r="N37" s="44">
        <v>4001</v>
      </c>
      <c r="O37" s="44">
        <v>4433</v>
      </c>
      <c r="P37" s="44">
        <v>4224</v>
      </c>
      <c r="Q37" s="44">
        <v>2.72</v>
      </c>
      <c r="R37" s="44">
        <v>2.4500000000000002</v>
      </c>
      <c r="S37" s="44">
        <v>2.83</v>
      </c>
      <c r="T37" s="44">
        <v>4259</v>
      </c>
      <c r="U37" s="44">
        <v>4526</v>
      </c>
      <c r="V37" s="44">
        <v>4324</v>
      </c>
      <c r="W37" s="44">
        <v>4973</v>
      </c>
      <c r="X37" s="44">
        <v>4753</v>
      </c>
      <c r="Y37" s="44">
        <v>4786</v>
      </c>
      <c r="Z37" s="44">
        <v>4856</v>
      </c>
      <c r="AA37" s="44">
        <v>4758</v>
      </c>
      <c r="AB37" s="44">
        <v>5119</v>
      </c>
      <c r="AC37" s="44">
        <v>3737</v>
      </c>
      <c r="AD37" s="44">
        <v>4215</v>
      </c>
      <c r="AE37" s="44">
        <v>4015</v>
      </c>
    </row>
    <row r="38" spans="1:31" x14ac:dyDescent="0.15">
      <c r="A38" s="13"/>
      <c r="B38" s="44">
        <v>3.04</v>
      </c>
      <c r="C38" s="44">
        <v>3.06</v>
      </c>
      <c r="D38" s="44">
        <v>3.21</v>
      </c>
      <c r="E38" s="44">
        <v>4378</v>
      </c>
      <c r="F38" s="44">
        <v>4694</v>
      </c>
      <c r="G38" s="44">
        <v>4376</v>
      </c>
      <c r="H38" s="44">
        <v>5120</v>
      </c>
      <c r="I38" s="44">
        <v>5141</v>
      </c>
      <c r="J38" s="44">
        <v>5136</v>
      </c>
      <c r="K38" s="44">
        <v>5165</v>
      </c>
      <c r="L38" s="44">
        <v>5231</v>
      </c>
      <c r="M38" s="44">
        <v>5075</v>
      </c>
      <c r="N38" s="44">
        <v>4229</v>
      </c>
      <c r="O38" s="44">
        <v>4530</v>
      </c>
      <c r="P38" s="44">
        <v>4239</v>
      </c>
      <c r="Q38" s="44">
        <v>2.69</v>
      </c>
      <c r="R38" s="44">
        <v>2.42</v>
      </c>
      <c r="S38" s="44">
        <v>2.83</v>
      </c>
      <c r="T38" s="44">
        <v>4328</v>
      </c>
      <c r="U38" s="44">
        <v>4429</v>
      </c>
      <c r="V38" s="44">
        <v>4272</v>
      </c>
      <c r="W38" s="44">
        <v>4926</v>
      </c>
      <c r="X38" s="44">
        <v>4625</v>
      </c>
      <c r="Y38" s="44">
        <v>4911</v>
      </c>
      <c r="Z38" s="44">
        <v>4898</v>
      </c>
      <c r="AA38" s="44">
        <v>4894</v>
      </c>
      <c r="AB38" s="44">
        <v>4962</v>
      </c>
      <c r="AC38" s="44">
        <v>4110</v>
      </c>
      <c r="AD38" s="44">
        <v>3927</v>
      </c>
      <c r="AE38" s="44">
        <v>3764</v>
      </c>
    </row>
    <row r="39" spans="1:31" x14ac:dyDescent="0.2">
      <c r="A39" s="6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x14ac:dyDescent="0.2">
      <c r="A40" s="26" t="s">
        <v>1</v>
      </c>
      <c r="B40" s="3">
        <f>AVERAGE(B36:B38)</f>
        <v>3.1166666666666671</v>
      </c>
      <c r="C40" s="3">
        <f>AVERAGE(C36:C38)</f>
        <v>3.0733333333333337</v>
      </c>
      <c r="D40" s="3">
        <f>AVERAGE(D36:D38)</f>
        <v>3.1266666666666665</v>
      </c>
      <c r="E40" s="3">
        <f>AVERAGE(E36:E38)</f>
        <v>4343.666666666667</v>
      </c>
      <c r="F40" s="3">
        <f>AVERAGE(F36:F38)</f>
        <v>4619.666666666667</v>
      </c>
      <c r="G40" s="3">
        <f>AVERAGE(G36:G38)</f>
        <v>4338.333333333333</v>
      </c>
      <c r="H40" s="3">
        <f>AVERAGE(H36:H38)</f>
        <v>5194</v>
      </c>
      <c r="I40" s="3">
        <f>AVERAGE(I36:I38)</f>
        <v>5161</v>
      </c>
      <c r="J40" s="3">
        <f>AVERAGE(J36:J38)</f>
        <v>5105.666666666667</v>
      </c>
      <c r="K40" s="3">
        <f>AVERAGE(K36:K38)</f>
        <v>5112.333333333333</v>
      </c>
      <c r="L40" s="3">
        <f>AVERAGE(L36:L38)</f>
        <v>5250</v>
      </c>
      <c r="M40" s="3">
        <f>AVERAGE(M36:M38)</f>
        <v>5076.666666666667</v>
      </c>
      <c r="N40" s="3">
        <f>AVERAGE(N36:N38)</f>
        <v>4179.666666666667</v>
      </c>
      <c r="O40" s="3">
        <f>AVERAGE(O36:O38)</f>
        <v>4403.666666666667</v>
      </c>
      <c r="P40" s="3">
        <f>AVERAGE(P36:P38)</f>
        <v>4203</v>
      </c>
      <c r="Q40" s="3">
        <f>AVERAGE(Q36:Q38)</f>
        <v>4</v>
      </c>
      <c r="R40" s="3">
        <f>AVERAGE(R36:R38)</f>
        <v>4.2766666666666664</v>
      </c>
      <c r="S40" s="3">
        <f>AVERAGE(S36:S38)</f>
        <v>9.1533333333333342</v>
      </c>
      <c r="T40" s="3">
        <f>AVERAGE(T36:T38)</f>
        <v>4358</v>
      </c>
      <c r="U40" s="3">
        <f>AVERAGE(U36:U38)</f>
        <v>4423</v>
      </c>
      <c r="V40" s="3">
        <f>AVERAGE(V36:V38)</f>
        <v>4328.333333333333</v>
      </c>
      <c r="W40" s="3">
        <f>AVERAGE(W36:W38)</f>
        <v>5004.666666666667</v>
      </c>
      <c r="X40" s="3">
        <f>AVERAGE(X36:X38)</f>
        <v>4742</v>
      </c>
      <c r="Y40" s="3">
        <f>AVERAGE(Y36:Y38)</f>
        <v>4746.666666666667</v>
      </c>
      <c r="Z40" s="3">
        <f>AVERAGE(Z36:Z38)</f>
        <v>4997.333333333333</v>
      </c>
      <c r="AA40" s="3">
        <f>AVERAGE(AA36:AA38)</f>
        <v>4960.666666666667</v>
      </c>
      <c r="AB40" s="3">
        <f>AVERAGE(AB36:AB38)</f>
        <v>5064</v>
      </c>
      <c r="AC40" s="3">
        <f>AVERAGE(AC36:AC38)</f>
        <v>3988.6666666666665</v>
      </c>
      <c r="AD40" s="3">
        <f>AVERAGE(AD36:AD38)</f>
        <v>4091</v>
      </c>
      <c r="AE40" s="3">
        <f>AVERAGE(AE36:AE38)</f>
        <v>4034.6666666666665</v>
      </c>
    </row>
    <row r="41" spans="1:31" x14ac:dyDescent="0.2">
      <c r="A41" s="26" t="s">
        <v>0</v>
      </c>
      <c r="B41" s="3">
        <f>STDEV(B36:B38)/SQRT(COUNT(B36:B38))</f>
        <v>0.19717448561560347</v>
      </c>
      <c r="C41" s="3">
        <f>STDEV(C36:C38)/SQRT(COUNT(C36:C38))</f>
        <v>4.666666666666671E-2</v>
      </c>
      <c r="D41" s="3">
        <f>STDEV(D36:D38)/SQRT(COUNT(D36:D38))</f>
        <v>4.4095855184409831E-2</v>
      </c>
      <c r="E41" s="3">
        <f>STDEV(E36:E38)/SQRT(COUNT(E36:E38))</f>
        <v>57.747534819919181</v>
      </c>
      <c r="F41" s="3">
        <f>STDEV(F36:F38)/SQRT(COUNT(F36:F38))</f>
        <v>45.848785274106355</v>
      </c>
      <c r="G41" s="3">
        <f>STDEV(G36:G38)/SQRT(COUNT(G36:G38))</f>
        <v>57.718666343258882</v>
      </c>
      <c r="H41" s="3">
        <f>STDEV(H36:H38)/SQRT(COUNT(H36:H38))</f>
        <v>56.518433571122031</v>
      </c>
      <c r="I41" s="3">
        <f>STDEV(I36:I38)/SQRT(COUNT(I36:I38))</f>
        <v>22.546248764114473</v>
      </c>
      <c r="J41" s="3">
        <f>STDEV(J36:J38)/SQRT(COUNT(J36:J38))</f>
        <v>51.089246531056915</v>
      </c>
      <c r="K41" s="3">
        <f>STDEV(K36:K38)/SQRT(COUNT(K36:K38))</f>
        <v>45.37375648739895</v>
      </c>
      <c r="L41" s="3">
        <f>STDEV(L36:L38)/SQRT(COUNT(L36:L38))</f>
        <v>10.692676621563628</v>
      </c>
      <c r="M41" s="3">
        <f>STDEV(M36:M38)/SQRT(COUNT(M36:M38))</f>
        <v>78.23539977387334</v>
      </c>
      <c r="N41" s="3">
        <f>STDEV(N36:N38)/SQRT(COUNT(N36:N38))</f>
        <v>92.270134809578437</v>
      </c>
      <c r="O41" s="3">
        <f>STDEV(O36:O38)/SQRT(COUNT(O36:O38))</f>
        <v>82.71705453599705</v>
      </c>
      <c r="P41" s="3">
        <f>STDEV(P36:P38)/SQRT(COUNT(P36:P38))</f>
        <v>28.827070610799151</v>
      </c>
      <c r="Q41" s="3">
        <f>STDEV(Q36:Q38)/SQRT(COUNT(Q36:Q38))</f>
        <v>1.2950289572052052</v>
      </c>
      <c r="R41" s="3">
        <f>STDEV(R36:R38)/SQRT(COUNT(R36:R38))</f>
        <v>1.8416870285450544</v>
      </c>
      <c r="S41" s="3">
        <f>STDEV(S36:S38)/SQRT(COUNT(S36:S38))</f>
        <v>6.3233333333333333</v>
      </c>
      <c r="T41" s="3">
        <f>STDEV(T36:T38)/SQRT(COUNT(T36:T38))</f>
        <v>67.505555326950699</v>
      </c>
      <c r="U41" s="3">
        <f>STDEV(U36:U38)/SQRT(COUNT(U36:U38))</f>
        <v>61.272614872660149</v>
      </c>
      <c r="V41" s="3">
        <f>STDEV(V36:V38)/SQRT(COUNT(V36:V38))</f>
        <v>33.844415262262167</v>
      </c>
      <c r="W41" s="3">
        <f>STDEV(W36:W38)/SQRT(COUNT(W36:W38))</f>
        <v>56.810601514545191</v>
      </c>
      <c r="X41" s="3">
        <f>STDEV(X36:X38)/SQRT(COUNT(X36:X38))</f>
        <v>64.60908088909278</v>
      </c>
      <c r="Y41" s="3">
        <f>STDEV(Y36:Y38)/SQRT(COUNT(Y36:Y38))</f>
        <v>108.03754491430797</v>
      </c>
      <c r="Z41" s="3">
        <f>STDEV(Z36:Z38)/SQRT(COUNT(Z36:Z38))</f>
        <v>120.94259427972889</v>
      </c>
      <c r="AA41" s="3">
        <f>STDEV(AA36:AA38)/SQRT(COUNT(AA36:AA38))</f>
        <v>140.27275018493236</v>
      </c>
      <c r="AB41" s="3">
        <f>STDEV(AB36:AB38)/SQRT(COUNT(AB36:AB38))</f>
        <v>51.052260805309437</v>
      </c>
      <c r="AC41" s="3">
        <f>STDEV(AC36:AC38)/SQRT(COUNT(AC36:AC38))</f>
        <v>125.86015166754638</v>
      </c>
      <c r="AD41" s="3">
        <f>STDEV(AD36:AD38)/SQRT(COUNT(AD36:AD38))</f>
        <v>85.510233305727809</v>
      </c>
      <c r="AE41" s="3">
        <f>STDEV(AE36:AE38)/SQRT(COUNT(AE36:AE38))</f>
        <v>162.24501361966244</v>
      </c>
    </row>
    <row r="42" spans="1:31" x14ac:dyDescent="0.2">
      <c r="A42" s="6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ht="28" x14ac:dyDescent="0.2">
      <c r="A43" s="25" t="s">
        <v>80</v>
      </c>
      <c r="B43" s="24">
        <f>B40*$B$49</f>
        <v>756.67427439790936</v>
      </c>
      <c r="C43" s="24">
        <f>C40*$B$49</f>
        <v>746.15366951323256</v>
      </c>
      <c r="D43" s="24">
        <f>D40*$B$49</f>
        <v>759.10210629437313</v>
      </c>
      <c r="E43" s="24">
        <f>E40*$B$49</f>
        <v>1054569.2480940274</v>
      </c>
      <c r="F43" s="24">
        <f>F40*$B$49</f>
        <v>1121577.4084364304</v>
      </c>
      <c r="G43" s="24">
        <f>G40*$B$49</f>
        <v>1053274.4044159132</v>
      </c>
      <c r="H43" s="24">
        <f>H40*$B$49</f>
        <v>1261015.8870233393</v>
      </c>
      <c r="I43" s="24">
        <f>I40*$B$49</f>
        <v>1253004.0417650084</v>
      </c>
      <c r="J43" s="24">
        <f>J40*$B$49</f>
        <v>1239570.038604575</v>
      </c>
      <c r="K43" s="24">
        <f>K40*$B$49</f>
        <v>1241188.5932022175</v>
      </c>
      <c r="L43" s="24">
        <f>L40*$B$49</f>
        <v>1274611.745643537</v>
      </c>
      <c r="M43" s="24">
        <f>M40*$B$49</f>
        <v>1232529.3261048298</v>
      </c>
      <c r="N43" s="24">
        <f>N40*$B$49</f>
        <v>1014752.8049920198</v>
      </c>
      <c r="O43" s="24">
        <f>O40*$B$49</f>
        <v>1069136.2394728106</v>
      </c>
      <c r="P43" s="24">
        <f>P40*$B$49</f>
        <v>1020417.7460837688</v>
      </c>
      <c r="Q43" s="24">
        <f>Q40*$B$53</f>
        <v>907.085642245244</v>
      </c>
      <c r="R43" s="24">
        <f>R40*$B$53</f>
        <v>969.82573250053997</v>
      </c>
      <c r="S43" s="24">
        <f>S40*$B$53</f>
        <v>2075.714311337867</v>
      </c>
      <c r="T43" s="24">
        <f>T40*$B$53</f>
        <v>988269.80722619337</v>
      </c>
      <c r="U43" s="24">
        <f>U40*$B$53</f>
        <v>1003009.9489126785</v>
      </c>
      <c r="V43" s="24">
        <f>V40*$B$53</f>
        <v>981542.25537954108</v>
      </c>
      <c r="W43" s="24">
        <f>W40*$B$53</f>
        <v>1134915.3193891745</v>
      </c>
      <c r="X43" s="24">
        <f>X40*$B$53</f>
        <v>1075350.0288817368</v>
      </c>
      <c r="Y43" s="24">
        <f>Y40*$B$53</f>
        <v>1076408.2954643562</v>
      </c>
      <c r="Z43" s="24">
        <f>Z40*$B$53</f>
        <v>1133252.329045058</v>
      </c>
      <c r="AA43" s="24">
        <f>AA40*$B$53</f>
        <v>1124937.3773244768</v>
      </c>
      <c r="AB43" s="24">
        <f>AB40*$B$53</f>
        <v>1148370.4230824788</v>
      </c>
      <c r="AC43" s="24">
        <f>AC40*$B$53</f>
        <v>904515.56625888241</v>
      </c>
      <c r="AD43" s="24">
        <f>AD40*$B$53</f>
        <v>927721.84060632333</v>
      </c>
      <c r="AE43" s="24">
        <f>AE40*$B$53</f>
        <v>914947.05114470271</v>
      </c>
    </row>
    <row r="44" spans="1:31" ht="28" x14ac:dyDescent="0.2">
      <c r="A44" s="25" t="s">
        <v>79</v>
      </c>
      <c r="B44" s="15">
        <f>B43*SQRT((B41/B40)^2+($B$51/$B$49)^2)</f>
        <v>48.218704536578713</v>
      </c>
      <c r="C44" s="15">
        <f>C43*SQRT((C41/C40)^2+($B$51/$B$49)^2)</f>
        <v>12.684123092386391</v>
      </c>
      <c r="D44" s="15">
        <f>D43*SQRT((D41/D40)^2+($B$51/$B$49)^2)</f>
        <v>12.176697016312389</v>
      </c>
      <c r="E44" s="15">
        <f>E43*SQRT((E41/E40)^2+($B$51/$B$49)^2)</f>
        <v>16171.743430998311</v>
      </c>
      <c r="F44" s="15">
        <f>F43*SQRT((F41/F40)^2+($B$51/$B$49)^2)</f>
        <v>14049.37828728477</v>
      </c>
      <c r="G44" s="15">
        <f>G43*SQRT((G41/G40)^2+($B$51/$B$49)^2)</f>
        <v>16160.735765102359</v>
      </c>
      <c r="H44" s="15">
        <f>H43*SQRT((H41/H40)^2+($B$51/$B$49)^2)</f>
        <v>16768.143799973815</v>
      </c>
      <c r="I44" s="15">
        <f>I43*SQRT((I41/I40)^2+($B$51/$B$49)^2)</f>
        <v>11030.475671933798</v>
      </c>
      <c r="J44" s="15">
        <f>J43*SQRT((J41/J40)^2+($B$51/$B$49)^2)</f>
        <v>15607.753058259092</v>
      </c>
      <c r="K44" s="15">
        <f>K43*SQRT((K41/K40)^2+($B$51/$B$49)^2)</f>
        <v>14537.4991290325</v>
      </c>
      <c r="L44" s="15">
        <f>L43*SQRT((L41/L40)^2+($B$51/$B$49)^2)</f>
        <v>10081.558753932093</v>
      </c>
      <c r="M44" s="15">
        <f>M43*SQRT((M41/M40)^2+($B$51/$B$49)^2)</f>
        <v>21201.812964598877</v>
      </c>
      <c r="N44" s="15">
        <f>N43*SQRT((N41/N40)^2+($B$51/$B$49)^2)</f>
        <v>23706.155871530886</v>
      </c>
      <c r="O44" s="15">
        <f>O43*SQRT((O41/O40)^2+($B$51/$B$49)^2)</f>
        <v>21681.038970374873</v>
      </c>
      <c r="P44" s="15">
        <f>P43*SQRT((P41/P40)^2+($B$51/$B$49)^2)</f>
        <v>10478.744917101425</v>
      </c>
      <c r="Q44" s="15">
        <f>Q43*SQRT((Q41/Q40)^2+($B$55/$B$53)^2)</f>
        <v>294.05077392808352</v>
      </c>
      <c r="R44" s="15">
        <f>R43*SQRT((R41/R40)^2+($B$55/$B$53)^2)</f>
        <v>417.94366382841366</v>
      </c>
      <c r="S44" s="15">
        <f>S43*SQRT((S41/S40)^2+($B$55/$B$53)^2)</f>
        <v>1434.3538313467948</v>
      </c>
      <c r="T44" s="15">
        <f>T43*SQRT((T41/T40)^2+($B$55/$B$53)^2)</f>
        <v>22273.746162498144</v>
      </c>
      <c r="U44" s="15">
        <f>U43*SQRT((U41/U40)^2+($B$55/$B$53)^2)</f>
        <v>21510.682098914207</v>
      </c>
      <c r="V44" s="15">
        <f>V43*SQRT((V41/V40)^2+($B$55/$B$53)^2)</f>
        <v>17808.079927363658</v>
      </c>
      <c r="W44" s="15">
        <f>W43*SQRT((W41/W40)^2+($B$55/$B$53)^2)</f>
        <v>22609.696413760928</v>
      </c>
      <c r="X44" s="15">
        <f>X43*SQRT((X41/X40)^2+($B$55/$B$53)^2)</f>
        <v>22904.266274584734</v>
      </c>
      <c r="Y44" s="15">
        <f>Y43*SQRT((Y41/Y40)^2+($B$55/$B$53)^2)</f>
        <v>30179.314288956306</v>
      </c>
      <c r="Z44" s="24">
        <f>Z43*SQRT((Z41/Z40)^2+($B$55/$B$53)^2)</f>
        <v>33112.208631434405</v>
      </c>
      <c r="AA44" s="24">
        <f>AA43*SQRT((AA41/AA40)^2+($B$55/$B$53)^2)</f>
        <v>36756.619150499057</v>
      </c>
      <c r="AB44" s="24">
        <f>AB43*SQRT((AB41/AB40)^2+($B$55/$B$53)^2)</f>
        <v>22079.216802284878</v>
      </c>
      <c r="AC44" s="24">
        <f>AC43*SQRT((AC41/AC40)^2+($B$55/$B$53)^2)</f>
        <v>32154.335477373581</v>
      </c>
      <c r="AD44" s="24">
        <f>AD43*SQRT((AD41/AD40)^2+($B$55/$B$53)^2)</f>
        <v>24631.339172718926</v>
      </c>
      <c r="AE44" s="24">
        <f>AE43*SQRT((AE41/AE40)^2+($B$55/$B$53)^2)</f>
        <v>39724.832686234528</v>
      </c>
    </row>
    <row r="45" spans="1:31" x14ac:dyDescent="0.2">
      <c r="A45" s="6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1" x14ac:dyDescent="0.2">
      <c r="A46" s="22" t="s">
        <v>27</v>
      </c>
      <c r="B46" s="43">
        <f>B43/$B$43</f>
        <v>1</v>
      </c>
      <c r="C46" s="43">
        <f>C43/$B$43</f>
        <v>0.98609625668449197</v>
      </c>
      <c r="D46" s="43">
        <f>D43/$B$43</f>
        <v>1.0032085561497324</v>
      </c>
      <c r="E46" s="43">
        <f>E43/$E$43</f>
        <v>1</v>
      </c>
      <c r="F46" s="43">
        <f>F43/$E$43</f>
        <v>1.0635407873532345</v>
      </c>
      <c r="G46" s="43">
        <f>G43/$E$43</f>
        <v>0.99877215869848801</v>
      </c>
      <c r="H46" s="43">
        <f>H43/$H$43</f>
        <v>1</v>
      </c>
      <c r="I46" s="43">
        <f>I43/$H$43</f>
        <v>0.99364651520985747</v>
      </c>
      <c r="J46" s="43">
        <f>J43/$H$43</f>
        <v>0.98299319727891155</v>
      </c>
      <c r="K46" s="43">
        <f>K43/$K$43</f>
        <v>1</v>
      </c>
      <c r="L46" s="43">
        <f>L43/$K$43</f>
        <v>1.0269283432222731</v>
      </c>
      <c r="M46" s="43">
        <f>M43/$K$43</f>
        <v>0.99302340744604567</v>
      </c>
      <c r="N46" s="43">
        <f>N43/$N$43</f>
        <v>1</v>
      </c>
      <c r="O46" s="43">
        <f>O43/$N$43</f>
        <v>1.0535927904936597</v>
      </c>
      <c r="P46" s="43">
        <f>P43/$N$43</f>
        <v>1.0055825823430895</v>
      </c>
      <c r="Q46" s="43">
        <f>Q43/$Q$43</f>
        <v>1</v>
      </c>
      <c r="R46" s="43">
        <f>R43/$Q$43</f>
        <v>1.0691666666666666</v>
      </c>
      <c r="S46" s="43">
        <f>S43/$Q$43</f>
        <v>2.2883333333333336</v>
      </c>
      <c r="T46" s="43">
        <f>T43/$T$43</f>
        <v>1</v>
      </c>
      <c r="U46" s="43">
        <f>U43/$T$43</f>
        <v>1.0149150986691142</v>
      </c>
      <c r="V46" s="43">
        <f>V43/$T$43</f>
        <v>0.99319259599204524</v>
      </c>
      <c r="W46" s="43">
        <f>W43/$W$43</f>
        <v>1</v>
      </c>
      <c r="X46" s="43">
        <f>X43/$W$43</f>
        <v>0.94751565205807919</v>
      </c>
      <c r="Y46" s="43">
        <f>Y43/$W$43</f>
        <v>0.9484481150925802</v>
      </c>
      <c r="Z46" s="43">
        <f>Z43/$Z$43</f>
        <v>1</v>
      </c>
      <c r="AA46" s="43">
        <f>AA43/$Z$43</f>
        <v>0.99266275346851673</v>
      </c>
      <c r="AB46" s="43">
        <f>AB43/$Z$43</f>
        <v>1.0133404482390609</v>
      </c>
      <c r="AC46" s="43">
        <f>AC43/$AC$43</f>
        <v>1</v>
      </c>
      <c r="AD46" s="43">
        <f>AD43/$AC$43</f>
        <v>1.0256560254053151</v>
      </c>
      <c r="AE46" s="43">
        <f>AE43/$AC$43</f>
        <v>1.0115326759150927</v>
      </c>
    </row>
    <row r="47" spans="1:31" x14ac:dyDescent="0.2">
      <c r="B47" s="20"/>
      <c r="C47" s="20"/>
      <c r="D47" s="20"/>
      <c r="E47" s="20"/>
      <c r="F47" s="20"/>
      <c r="G47" s="20"/>
    </row>
    <row r="48" spans="1:31" x14ac:dyDescent="0.2">
      <c r="A48" s="2"/>
      <c r="B48" s="2"/>
      <c r="C48" s="2"/>
    </row>
    <row r="49" spans="1:2" ht="12.5" customHeight="1" x14ac:dyDescent="0.2">
      <c r="A49" s="12" t="s">
        <v>78</v>
      </c>
      <c r="B49" s="19">
        <v>242.783189646388</v>
      </c>
    </row>
    <row r="50" spans="1:2" x14ac:dyDescent="0.2">
      <c r="A50" s="12"/>
      <c r="B50" s="19"/>
    </row>
    <row r="51" spans="1:2" ht="12.5" customHeight="1" x14ac:dyDescent="0.2">
      <c r="A51" s="12" t="s">
        <v>77</v>
      </c>
      <c r="B51" s="19">
        <v>1.8555411879008901</v>
      </c>
    </row>
    <row r="52" spans="1:2" x14ac:dyDescent="0.2">
      <c r="A52" s="12"/>
      <c r="B52" s="19"/>
    </row>
    <row r="53" spans="1:2" x14ac:dyDescent="0.2">
      <c r="A53" s="42" t="s">
        <v>76</v>
      </c>
      <c r="B53" s="41">
        <v>226.771410561311</v>
      </c>
    </row>
    <row r="54" spans="1:2" x14ac:dyDescent="0.2">
      <c r="A54" s="42"/>
      <c r="B54" s="41"/>
    </row>
    <row r="55" spans="1:2" x14ac:dyDescent="0.2">
      <c r="A55" s="42" t="s">
        <v>75</v>
      </c>
      <c r="B55" s="41">
        <v>3.7125874551981299</v>
      </c>
    </row>
    <row r="56" spans="1:2" x14ac:dyDescent="0.2">
      <c r="A56" s="42"/>
      <c r="B56" s="41"/>
    </row>
  </sheetData>
  <mergeCells count="94">
    <mergeCell ref="N2:P2"/>
    <mergeCell ref="B1:D1"/>
    <mergeCell ref="E1:G1"/>
    <mergeCell ref="H1:J1"/>
    <mergeCell ref="K1:M1"/>
    <mergeCell ref="N1:P1"/>
    <mergeCell ref="B2:D3"/>
    <mergeCell ref="AC4:AE4"/>
    <mergeCell ref="A6:A8"/>
    <mergeCell ref="A19:A20"/>
    <mergeCell ref="B19:B20"/>
    <mergeCell ref="A21:A22"/>
    <mergeCell ref="B21:B22"/>
    <mergeCell ref="E2:G2"/>
    <mergeCell ref="H2:J2"/>
    <mergeCell ref="K2:M2"/>
    <mergeCell ref="T4:V4"/>
    <mergeCell ref="W4:Y4"/>
    <mergeCell ref="Z4:AB4"/>
    <mergeCell ref="E3:G3"/>
    <mergeCell ref="H3:J3"/>
    <mergeCell ref="K3:M3"/>
    <mergeCell ref="N3:P3"/>
    <mergeCell ref="Q1:S1"/>
    <mergeCell ref="T1:V1"/>
    <mergeCell ref="W1:Y1"/>
    <mergeCell ref="Z1:AB1"/>
    <mergeCell ref="B4:D4"/>
    <mergeCell ref="E4:G4"/>
    <mergeCell ref="H4:J4"/>
    <mergeCell ref="K4:M4"/>
    <mergeCell ref="N4:P4"/>
    <mergeCell ref="Q4:S4"/>
    <mergeCell ref="AC1:AE1"/>
    <mergeCell ref="Q2:S3"/>
    <mergeCell ref="T2:V2"/>
    <mergeCell ref="W2:Y2"/>
    <mergeCell ref="Z2:AB2"/>
    <mergeCell ref="AC2:AE2"/>
    <mergeCell ref="T3:V3"/>
    <mergeCell ref="W3:Y3"/>
    <mergeCell ref="Z3:AB3"/>
    <mergeCell ref="AC3:AE3"/>
    <mergeCell ref="Q31:S31"/>
    <mergeCell ref="T31:V31"/>
    <mergeCell ref="W31:Y31"/>
    <mergeCell ref="Z31:AB31"/>
    <mergeCell ref="AC31:AE31"/>
    <mergeCell ref="E31:G31"/>
    <mergeCell ref="H31:J31"/>
    <mergeCell ref="K31:M31"/>
    <mergeCell ref="N31:P31"/>
    <mergeCell ref="Q34:S34"/>
    <mergeCell ref="T32:V32"/>
    <mergeCell ref="W32:Y32"/>
    <mergeCell ref="Z32:AB32"/>
    <mergeCell ref="AC32:AE32"/>
    <mergeCell ref="T33:V33"/>
    <mergeCell ref="W33:Y33"/>
    <mergeCell ref="Z33:AB33"/>
    <mergeCell ref="AC33:AE33"/>
    <mergeCell ref="H32:J32"/>
    <mergeCell ref="K32:M32"/>
    <mergeCell ref="N32:P32"/>
    <mergeCell ref="E33:G33"/>
    <mergeCell ref="H33:J33"/>
    <mergeCell ref="K33:M33"/>
    <mergeCell ref="N33:P33"/>
    <mergeCell ref="W34:Y34"/>
    <mergeCell ref="Z34:AB34"/>
    <mergeCell ref="AC34:AE34"/>
    <mergeCell ref="A23:A24"/>
    <mergeCell ref="B23:B24"/>
    <mergeCell ref="B31:D31"/>
    <mergeCell ref="A25:A26"/>
    <mergeCell ref="B25:B26"/>
    <mergeCell ref="E34:G34"/>
    <mergeCell ref="H34:J34"/>
    <mergeCell ref="A36:A38"/>
    <mergeCell ref="A49:A50"/>
    <mergeCell ref="B49:B50"/>
    <mergeCell ref="B34:D34"/>
    <mergeCell ref="B32:D33"/>
    <mergeCell ref="T34:V34"/>
    <mergeCell ref="K34:M34"/>
    <mergeCell ref="N34:P34"/>
    <mergeCell ref="Q32:S33"/>
    <mergeCell ref="E32:G32"/>
    <mergeCell ref="A53:A54"/>
    <mergeCell ref="B53:B54"/>
    <mergeCell ref="A55:A56"/>
    <mergeCell ref="B55:B56"/>
    <mergeCell ref="A51:A52"/>
    <mergeCell ref="B51:B52"/>
  </mergeCells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2079AF7892B45A46E562B84BF46DD" ma:contentTypeVersion="20" ma:contentTypeDescription="Create a new document." ma:contentTypeScope="" ma:versionID="dcb8169149c43d9cb0adb40448bad029">
  <xsd:schema xmlns:xsd="http://www.w3.org/2001/XMLSchema" xmlns:xs="http://www.w3.org/2001/XMLSchema" xmlns:p="http://schemas.microsoft.com/office/2006/metadata/properties" xmlns:ns2="d57e35a4-3c42-478f-ad3d-6511eadb4c45" xmlns:ns3="2b7ce8ff-9883-444e-8600-f68b944c9dff" xmlns:ns4="efce84db-8738-4c7b-9bdc-65b9500871f6" targetNamespace="http://schemas.microsoft.com/office/2006/metadata/properties" ma:root="true" ma:fieldsID="f9381d3bf17c487e8daa8da5d19ffbab" ns2:_="" ns3:_="" ns4:_="">
    <xsd:import namespace="d57e35a4-3c42-478f-ad3d-6511eadb4c45"/>
    <xsd:import namespace="2b7ce8ff-9883-444e-8600-f68b944c9dff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e35a4-3c42-478f-ad3d-6511eadb4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ce8ff-9883-444e-8600-f68b944c9d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b50c892-3e63-499c-b01d-f163fffd8f03}" ma:internalName="TaxCatchAll" ma:showField="CatchAllData" ma:web="2b7ce8ff-9883-444e-8600-f68b944c9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57e35a4-3c42-478f-ad3d-6511eadb4c45" xsi:nil="true"/>
    <TaxCatchAll xmlns="efce84db-8738-4c7b-9bdc-65b9500871f6" xsi:nil="true"/>
    <lcf76f155ced4ddcb4097134ff3c332f xmlns="d57e35a4-3c42-478f-ad3d-6511eadb4c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8A195D-9959-40AC-AC36-416858B42DF2}"/>
</file>

<file path=customXml/itemProps2.xml><?xml version="1.0" encoding="utf-8"?>
<ds:datastoreItem xmlns:ds="http://schemas.openxmlformats.org/officeDocument/2006/customXml" ds:itemID="{1E081A34-EAA6-4EC0-AA05-30AE1C13A82F}"/>
</file>

<file path=customXml/itemProps3.xml><?xml version="1.0" encoding="utf-8"?>
<ds:datastoreItem xmlns:ds="http://schemas.openxmlformats.org/officeDocument/2006/customXml" ds:itemID="{D82F6ACE-04DE-442E-BBA8-725513EF33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S5b</vt:lpstr>
      <vt:lpstr>S5d</vt:lpstr>
      <vt:lpstr>S5g</vt:lpstr>
      <vt:lpstr>S5h</vt:lpstr>
      <vt:lpstr>S5i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Edelstein</dc:creator>
  <cp:lastModifiedBy>Hailey Edelstein</cp:lastModifiedBy>
  <dcterms:created xsi:type="dcterms:W3CDTF">2025-06-11T02:26:31Z</dcterms:created>
  <dcterms:modified xsi:type="dcterms:W3CDTF">2025-06-11T02:27:24Z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0x01010080C2079AF7892B45A46E562B84BF46DD</vt:lpwstr>
  </property>
</Properties>
</file>